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<sst xmlns="http://schemas.openxmlformats.org/spreadsheetml/2006/main" count="74" uniqueCount="26">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</sst>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0.53423665926225405</c:v>
                </c:pt>
                <c:pt idx="1">
                  <c:v>0.5197689076765839</c:v>
                </c:pt>
                <c:pt idx="2">
                  <c:v>0.49454942809838998</c:v>
                </c:pt>
                <c:pt idx="3">
                  <c:v>0.47598968955106663</c:v>
                </c:pt>
                <c:pt idx="4">
                  <c:v>0.4743209841861839</c:v>
                </c:pt>
                <c:pt idx="5">
                  <c:v>0.48839462089740604</c:v>
                </c:pt>
                <c:pt idx="6">
                  <c:v>0.5051938207590958</c:v>
                </c:pt>
                <c:pt idx="7">
                  <c:v>0.56247614831665182</c:v>
                </c:pt>
                <c:pt idx="8">
                  <c:v>0.55091925076487214</c:v>
                </c:pt>
                <c:pt idx="9">
                  <c:v>0.52482134974087025</c:v>
                </c:pt>
                <c:pt idx="10">
                  <c:v>0.55545753568987444</c:v>
                </c:pt>
                <c:pt idx="11">
                  <c:v>0.52092942577340273</c:v>
                </c:pt>
                <c:pt idx="12">
                  <c:v>0.58737730199296767</c:v>
                </c:pt>
                <c:pt idx="13">
                  <c:v>0.50978973032262187</c:v>
                </c:pt>
                <c:pt idx="14">
                  <c:v>0.51357630437637403</c:v>
                </c:pt>
                <c:pt idx="15">
                  <c:v>0.54228864361530904</c:v>
                </c:pt>
                <c:pt idx="16">
                  <c:v>0.51930170571063949</c:v>
                </c:pt>
                <c:pt idx="17">
                  <c:v>0.50982209703489445</c:v>
                </c:pt>
                <c:pt idx="18">
                  <c:v>0.49871536094209679</c:v>
                </c:pt>
                <c:pt idx="19">
                  <c:v>0.50270101743030715</c:v>
                </c:pt>
                <c:pt idx="20">
                  <c:v>0.48765151450381089</c:v>
                </c:pt>
                <c:pt idx="21">
                  <c:v>0.45407233290853388</c:v>
                </c:pt>
                <c:pt idx="22">
                  <c:v>0.44998293522888377</c:v>
                </c:pt>
                <c:pt idx="23">
                  <c:v>0.4469574138131539</c:v>
                </c:pt>
                <c:pt idx="24">
                  <c:v>0.42212347522534283</c:v>
                </c:pt>
                <c:pt idx="25">
                  <c:v>0.47963020905125897</c:v>
                </c:pt>
                <c:pt idx="26">
                  <c:v>0.47275060708049454</c:v>
                </c:pt>
                <c:pt idx="27">
                  <c:v>0.42557608060483049</c:v>
                </c:pt>
                <c:pt idx="28">
                  <c:v>0.447296808512681</c:v>
                </c:pt>
                <c:pt idx="29">
                  <c:v>0.45994924007730886</c:v>
                </c:pt>
                <c:pt idx="30">
                  <c:v>0.48125890769753504</c:v>
                </c:pt>
                <c:pt idx="31">
                  <c:v>0.48063905332034706</c:v>
                </c:pt>
                <c:pt idx="32">
                  <c:v>0.49504218667854422</c:v>
                </c:pt>
                <c:pt idx="33">
                  <c:v>0.46745831901783097</c:v>
                </c:pt>
                <c:pt idx="34">
                  <c:v>0.47742562770545727</c:v>
                </c:pt>
                <c:pt idx="35">
                  <c:v>0.45062615083365343</c:v>
                </c:pt>
                <c:pt idx="36">
                  <c:v>0.46972637521253757</c:v>
                </c:pt>
                <c:pt idx="37">
                  <c:v>0.43770669184575817</c:v>
                </c:pt>
                <c:pt idx="38">
                  <c:v>0.38591447141102325</c:v>
                </c:pt>
                <c:pt idx="39">
                  <c:v>0.44921331111144586</c:v>
                </c:pt>
                <c:pt idx="40">
                  <c:v>0.43961358641927356</c:v>
                </c:pt>
                <c:pt idx="41">
                  <c:v>0.43799449131599449</c:v>
                </c:pt>
                <c:pt idx="42">
                  <c:v>0.43464823398521835</c:v>
                </c:pt>
                <c:pt idx="43">
                  <c:v>0.42919010539574004</c:v>
                </c:pt>
                <c:pt idx="44">
                  <c:v>0.45759636746920984</c:v>
                </c:pt>
                <c:pt idx="45">
                  <c:v>0.52239960525451956</c:v>
                </c:pt>
                <c:pt idx="46">
                  <c:v>0.52281682802756579</c:v>
                </c:pt>
                <c:pt idx="47">
                  <c:v>0.52358646849832025</c:v>
                </c:pt>
                <c:pt idx="48">
                  <c:v>0.47470196778681817</c:v>
                </c:pt>
                <c:pt idx="49">
                  <c:v>0.46948177636107302</c:v>
                </c:pt>
                <c:pt idx="50">
                  <c:v>0.48689567297290398</c:v>
                </c:pt>
                <c:pt idx="51">
                  <c:v>0.51518481380123526</c:v>
                </c:pt>
                <c:pt idx="52">
                  <c:v>0.51176516132126315</c:v>
                </c:pt>
                <c:pt idx="53">
                  <c:v>0.58014301709976834</c:v>
                </c:pt>
                <c:pt idx="54">
                  <c:v>0.5441338310595023</c:v>
                </c:pt>
                <c:pt idx="55">
                  <c:v>0.55629224525331789</c:v>
                </c:pt>
                <c:pt idx="56">
                  <c:v>0.55085721733714821</c:v>
                </c:pt>
                <c:pt idx="57">
                  <c:v>0.539767411588296</c:v>
                </c:pt>
                <c:pt idx="58">
                  <c:v>0.60412079250924544</c:v>
                </c:pt>
                <c:pt idx="59">
                  <c:v>0.58618950401578418</c:v>
                </c:pt>
                <c:pt idx="60">
                  <c:v>0.54314192609886458</c:v>
                </c:pt>
                <c:pt idx="61">
                  <c:v>0.54393493435705798</c:v>
                </c:pt>
                <c:pt idx="62">
                  <c:v>0.54347643711024163</c:v>
                </c:pt>
                <c:pt idx="63">
                  <c:v>0.54438408983710196</c:v>
                </c:pt>
                <c:pt idx="64">
                  <c:v>0.5490697058718097</c:v>
                </c:pt>
                <c:pt idx="65">
                  <c:v>0.52295732948772522</c:v>
                </c:pt>
                <c:pt idx="66">
                  <c:v>0.52314523368688481</c:v>
                </c:pt>
                <c:pt idx="67">
                  <c:v>0.53204607682858762</c:v>
                </c:pt>
                <c:pt idx="68">
                  <c:v>0.55211859507497785</c:v>
                </c:pt>
                <c:pt idx="69">
                  <c:v>0.4719370350667767</c:v>
                </c:pt>
                <c:pt idx="70">
                  <c:v>0.50227967055746037</c:v>
                </c:pt>
                <c:pt idx="71">
                  <c:v>0.50756684148151776</c:v>
                </c:pt>
                <c:pt idx="72">
                  <c:v>0.47195178538493099</c:v>
                </c:pt>
                <c:pt idx="73">
                  <c:v>0.53357933043846772</c:v>
                </c:pt>
                <c:pt idx="74">
                  <c:v>0.47831784950328238</c:v>
                </c:pt>
                <c:pt idx="75">
                  <c:v>0.47604117583929217</c:v>
                </c:pt>
                <c:pt idx="76">
                  <c:v>0.49299659923804257</c:v>
                </c:pt>
                <c:pt idx="77">
                  <c:v>0.4940918812059919</c:v>
                </c:pt>
                <c:pt idx="78">
                  <c:v>0.49807534035805423</c:v>
                </c:pt>
                <c:pt idx="79">
                  <c:v>0.48480042765374326</c:v>
                </c:pt>
                <c:pt idx="80">
                  <c:v>0.49370156866668946</c:v>
                </c:pt>
                <c:pt idx="81">
                  <c:v>0.48523813106098146</c:v>
                </c:pt>
                <c:pt idx="82">
                  <c:v>0.52998964417456773</c:v>
                </c:pt>
                <c:pt idx="83">
                  <c:v>0.52519265788280545</c:v>
                </c:pt>
                <c:pt idx="84">
                  <c:v>0.52081287257147912</c:v>
                </c:pt>
                <c:pt idx="85">
                  <c:v>0.53943697730137719</c:v>
                </c:pt>
                <c:pt idx="86">
                  <c:v>0.56335494244372342</c:v>
                </c:pt>
                <c:pt idx="87">
                  <c:v>0.51555451694888499</c:v>
                </c:pt>
                <c:pt idx="88">
                  <c:v>0.48025060519680018</c:v>
                </c:pt>
                <c:pt idx="89">
                  <c:v>0.48668074597233452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0.80718324268356167</c:v>
                </c:pt>
                <c:pt idx="1">
                  <c:v>0.82053710683334802</c:v>
                </c:pt>
                <c:pt idx="2">
                  <c:v>0.76668821357547234</c:v>
                </c:pt>
                <c:pt idx="3">
                  <c:v>0.79859322171647051</c:v>
                </c:pt>
                <c:pt idx="4">
                  <c:v>0.72443364391674547</c:v>
                </c:pt>
                <c:pt idx="5">
                  <c:v>0.67430340151642343</c:v>
                </c:pt>
                <c:pt idx="6">
                  <c:v>0.67383342256024981</c:v>
                </c:pt>
                <c:pt idx="7">
                  <c:v>0.61245555972700749</c:v>
                </c:pt>
                <c:pt idx="8">
                  <c:v>0.78515348566991316</c:v>
                </c:pt>
                <c:pt idx="9">
                  <c:v>0.64816474253131828</c:v>
                </c:pt>
                <c:pt idx="10">
                  <c:v>0.67832169967497791</c:v>
                </c:pt>
                <c:pt idx="11">
                  <c:v>0.70097315134644689</c:v>
                </c:pt>
                <c:pt idx="12">
                  <c:v>0.81514849680441659</c:v>
                </c:pt>
                <c:pt idx="13">
                  <c:v>0.7200941522545512</c:v>
                </c:pt>
                <c:pt idx="14">
                  <c:v>0.8520298067479527</c:v>
                </c:pt>
                <c:pt idx="15">
                  <c:v>0.86652478849613135</c:v>
                </c:pt>
                <c:pt idx="16">
                  <c:v>0.91434926585236664</c:v>
                </c:pt>
                <c:pt idx="17">
                  <c:v>0.87766806525918384</c:v>
                </c:pt>
                <c:pt idx="18">
                  <c:v>0.66812178899563712</c:v>
                </c:pt>
                <c:pt idx="19">
                  <c:v>0.78358127292936874</c:v>
                </c:pt>
                <c:pt idx="20">
                  <c:v>0.74161834108221214</c:v>
                </c:pt>
                <c:pt idx="21">
                  <c:v>0.72508872940980396</c:v>
                </c:pt>
                <c:pt idx="22">
                  <c:v>0.73103157942966879</c:v>
                </c:pt>
                <c:pt idx="23">
                  <c:v>0.69971430386986944</c:v>
                </c:pt>
                <c:pt idx="24">
                  <c:v>0.63506958103237876</c:v>
                </c:pt>
                <c:pt idx="25">
                  <c:v>0.67492423688177372</c:v>
                </c:pt>
                <c:pt idx="26">
                  <c:v>0.77819262782459286</c:v>
                </c:pt>
                <c:pt idx="27">
                  <c:v>0.71803402973637587</c:v>
                </c:pt>
                <c:pt idx="28">
                  <c:v>0.69481274320553521</c:v>
                </c:pt>
                <c:pt idx="29">
                  <c:v>0.70084098910265735</c:v>
                </c:pt>
                <c:pt idx="30">
                  <c:v>0.82663759941554504</c:v>
                </c:pt>
                <c:pt idx="31">
                  <c:v>0.81008491782694236</c:v>
                </c:pt>
                <c:pt idx="32">
                  <c:v>0.78162605444385558</c:v>
                </c:pt>
                <c:pt idx="33">
                  <c:v>0.61947745626218442</c:v>
                </c:pt>
                <c:pt idx="34">
                  <c:v>0.54304179184136392</c:v>
                </c:pt>
                <c:pt idx="35">
                  <c:v>0.94189860665354419</c:v>
                </c:pt>
                <c:pt idx="36">
                  <c:v>0.70172214187116089</c:v>
                </c:pt>
                <c:pt idx="37">
                  <c:v>0.85995806075801284</c:v>
                </c:pt>
                <c:pt idx="38">
                  <c:v>1.1251638019296424</c:v>
                </c:pt>
                <c:pt idx="39">
                  <c:v>0.64810601272699975</c:v>
                </c:pt>
                <c:pt idx="40">
                  <c:v>0.96623249846130921</c:v>
                </c:pt>
                <c:pt idx="41">
                  <c:v>1.1456109296381116</c:v>
                </c:pt>
                <c:pt idx="42">
                  <c:v>0.48841463184246769</c:v>
                </c:pt>
                <c:pt idx="43">
                  <c:v>0.79668817167636885</c:v>
                </c:pt>
                <c:pt idx="44">
                  <c:v>0.81143799129567484</c:v>
                </c:pt>
                <c:pt idx="45">
                  <c:v>0.63181688242824552</c:v>
                </c:pt>
                <c:pt idx="46">
                  <c:v>0.49953483084538586</c:v>
                </c:pt>
                <c:pt idx="47">
                  <c:v>1.0859741210150935</c:v>
                </c:pt>
                <c:pt idx="48">
                  <c:v>1.015942057024398</c:v>
                </c:pt>
                <c:pt idx="49">
                  <c:v>0.82085134365003243</c:v>
                </c:pt>
                <c:pt idx="50">
                  <c:v>1.0520389552420664</c:v>
                </c:pt>
                <c:pt idx="51">
                  <c:v>0.89971608898808919</c:v>
                </c:pt>
                <c:pt idx="52">
                  <c:v>0.73888305641722984</c:v>
                </c:pt>
                <c:pt idx="53">
                  <c:v>0.67396515125008005</c:v>
                </c:pt>
                <c:pt idx="54">
                  <c:v>0.99238429621042823</c:v>
                </c:pt>
                <c:pt idx="55">
                  <c:v>0.95341161769990312</c:v>
                </c:pt>
                <c:pt idx="56">
                  <c:v>0.87325342547914087</c:v>
                </c:pt>
                <c:pt idx="57">
                  <c:v>0.72289863509708641</c:v>
                </c:pt>
                <c:pt idx="58">
                  <c:v>0.78816539233755611</c:v>
                </c:pt>
                <c:pt idx="59">
                  <c:v>0.65352985792561868</c:v>
                </c:pt>
                <c:pt idx="60">
                  <c:v>0.99669263889380943</c:v>
                </c:pt>
                <c:pt idx="61">
                  <c:v>0.9318481266347296</c:v>
                </c:pt>
                <c:pt idx="62">
                  <c:v>0.87911529299458802</c:v>
                </c:pt>
                <c:pt idx="63">
                  <c:v>0.68301962202485067</c:v>
                </c:pt>
                <c:pt idx="64">
                  <c:v>0.81780753378857229</c:v>
                </c:pt>
                <c:pt idx="65">
                  <c:v>1.0330828055267611</c:v>
                </c:pt>
                <c:pt idx="66">
                  <c:v>0.81434374371531937</c:v>
                </c:pt>
                <c:pt idx="67">
                  <c:v>0.95071779010377333</c:v>
                </c:pt>
                <c:pt idx="68">
                  <c:v>0.86454665808791253</c:v>
                </c:pt>
                <c:pt idx="69">
                  <c:v>0.72238472607225468</c:v>
                </c:pt>
                <c:pt idx="70">
                  <c:v>0.66311897869867142</c:v>
                </c:pt>
                <c:pt idx="71">
                  <c:v>0.71204417060797476</c:v>
                </c:pt>
                <c:pt idx="72">
                  <c:v>0.77891526703075353</c:v>
                </c:pt>
                <c:pt idx="73">
                  <c:v>0.68455061310626086</c:v>
                </c:pt>
                <c:pt idx="74">
                  <c:v>0.79144317114339291</c:v>
                </c:pt>
                <c:pt idx="75">
                  <c:v>0.70927819692198102</c:v>
                </c:pt>
                <c:pt idx="76">
                  <c:v>0.59392116876042866</c:v>
                </c:pt>
                <c:pt idx="77">
                  <c:v>0.68882503627906577</c:v>
                </c:pt>
                <c:pt idx="78">
                  <c:v>0.65290383737427438</c:v>
                </c:pt>
                <c:pt idx="79">
                  <c:v>0.71361126492582749</c:v>
                </c:pt>
                <c:pt idx="80">
                  <c:v>0.67845370794106075</c:v>
                </c:pt>
                <c:pt idx="81">
                  <c:v>0.99271992857739222</c:v>
                </c:pt>
                <c:pt idx="82">
                  <c:v>0.89089390565342619</c:v>
                </c:pt>
                <c:pt idx="83">
                  <c:v>0.95968023243755352</c:v>
                </c:pt>
                <c:pt idx="84">
                  <c:v>0.75223961213265156</c:v>
                </c:pt>
                <c:pt idx="85">
                  <c:v>0.92525459061945536</c:v>
                </c:pt>
                <c:pt idx="86">
                  <c:v>0.7958356973430164</c:v>
                </c:pt>
                <c:pt idx="87">
                  <c:v>0.80210417379084453</c:v>
                </c:pt>
                <c:pt idx="88">
                  <c:v>0.78662271284237817</c:v>
                </c:pt>
                <c:pt idx="89">
                  <c:v>0.77852071965987435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1.9591457834010839</c:v>
                </c:pt>
                <c:pt idx="1">
                  <c:v>1.3514092836628948</c:v>
                </c:pt>
                <c:pt idx="2">
                  <c:v>1.2330776068533065</c:v>
                </c:pt>
                <c:pt idx="3">
                  <c:v>1.1844281644981431</c:v>
                </c:pt>
                <c:pt idx="4">
                  <c:v>1.4051580078121859</c:v>
                </c:pt>
                <c:pt idx="5">
                  <c:v>1.3555339572655858</c:v>
                </c:pt>
                <c:pt idx="6">
                  <c:v>1.1841694795860889</c:v>
                </c:pt>
                <c:pt idx="7">
                  <c:v>1.1533516925832774</c:v>
                </c:pt>
                <c:pt idx="8">
                  <c:v>1.1421066625529246</c:v>
                </c:pt>
                <c:pt idx="9">
                  <c:v>1.0611471262861334</c:v>
                </c:pt>
                <c:pt idx="10">
                  <c:v>0.92528949767804936</c:v>
                </c:pt>
                <c:pt idx="11">
                  <c:v>0.91146812462518312</c:v>
                </c:pt>
                <c:pt idx="12">
                  <c:v>0.90378335533628817</c:v>
                </c:pt>
                <c:pt idx="13">
                  <c:v>0.90420916594206646</c:v>
                </c:pt>
                <c:pt idx="14">
                  <c:v>0.7338172649320891</c:v>
                </c:pt>
                <c:pt idx="15">
                  <c:v>0.85256354671673307</c:v>
                </c:pt>
                <c:pt idx="16">
                  <c:v>0.89274956653541859</c:v>
                </c:pt>
                <c:pt idx="17">
                  <c:v>0.78830649432190747</c:v>
                </c:pt>
                <c:pt idx="18">
                  <c:v>0.90256093448799668</c:v>
                </c:pt>
                <c:pt idx="19">
                  <c:v>0.92591506892451758</c:v>
                </c:pt>
                <c:pt idx="20">
                  <c:v>0.90790440404148809</c:v>
                </c:pt>
                <c:pt idx="21">
                  <c:v>0.90562772925693458</c:v>
                </c:pt>
                <c:pt idx="22">
                  <c:v>0.91255735746889322</c:v>
                </c:pt>
                <c:pt idx="23">
                  <c:v>0.92717173205657399</c:v>
                </c:pt>
                <c:pt idx="24">
                  <c:v>0.90237806868697468</c:v>
                </c:pt>
                <c:pt idx="25">
                  <c:v>0.87193550940922737</c:v>
                </c:pt>
                <c:pt idx="26">
                  <c:v>0.8891848707298996</c:v>
                </c:pt>
                <c:pt idx="27">
                  <c:v>1.0036272083717706</c:v>
                </c:pt>
                <c:pt idx="28">
                  <c:v>0.96417530105590188</c:v>
                </c:pt>
                <c:pt idx="29">
                  <c:v>0.95270709090334793</c:v>
                </c:pt>
                <c:pt idx="30">
                  <c:v>1.0066472695420468</c:v>
                </c:pt>
                <c:pt idx="31">
                  <c:v>0.90468351044060802</c:v>
                </c:pt>
                <c:pt idx="32">
                  <c:v>0.9557361570065106</c:v>
                </c:pt>
                <c:pt idx="33">
                  <c:v>0.98582585969378611</c:v>
                </c:pt>
                <c:pt idx="34">
                  <c:v>0.89044818882630927</c:v>
                </c:pt>
                <c:pt idx="35">
                  <c:v>0.96066570763511716</c:v>
                </c:pt>
                <c:pt idx="36">
                  <c:v>0.99520597746717732</c:v>
                </c:pt>
                <c:pt idx="37">
                  <c:v>0.97863250315955952</c:v>
                </c:pt>
                <c:pt idx="38">
                  <c:v>0.90385304022553392</c:v>
                </c:pt>
                <c:pt idx="39">
                  <c:v>0.77657922288729908</c:v>
                </c:pt>
                <c:pt idx="40">
                  <c:v>0.70042791042067187</c:v>
                </c:pt>
                <c:pt idx="41">
                  <c:v>0.7810323871580267</c:v>
                </c:pt>
                <c:pt idx="42">
                  <c:v>0.93839590718353771</c:v>
                </c:pt>
                <c:pt idx="43">
                  <c:v>0.80193317451641966</c:v>
                </c:pt>
                <c:pt idx="44">
                  <c:v>0.8167034976830897</c:v>
                </c:pt>
                <c:pt idx="45">
                  <c:v>0.86794664445353176</c:v>
                </c:pt>
                <c:pt idx="46">
                  <c:v>0.84933946894701617</c:v>
                </c:pt>
                <c:pt idx="47">
                  <c:v>0.87031103029492485</c:v>
                </c:pt>
                <c:pt idx="48">
                  <c:v>0.83254256247230041</c:v>
                </c:pt>
                <c:pt idx="49">
                  <c:v>0.95094746937582963</c:v>
                </c:pt>
                <c:pt idx="50">
                  <c:v>1.0358875938312297</c:v>
                </c:pt>
                <c:pt idx="51">
                  <c:v>1.1106727792373523</c:v>
                </c:pt>
                <c:pt idx="52">
                  <c:v>1.5685599793278067</c:v>
                </c:pt>
                <c:pt idx="53">
                  <c:v>0.97477360119742662</c:v>
                </c:pt>
                <c:pt idx="54">
                  <c:v>0.9689456923969102</c:v>
                </c:pt>
                <c:pt idx="55">
                  <c:v>1.348778787135761</c:v>
                </c:pt>
                <c:pt idx="56">
                  <c:v>1.0832974295875695</c:v>
                </c:pt>
                <c:pt idx="57">
                  <c:v>1.0106044217944414</c:v>
                </c:pt>
                <c:pt idx="58">
                  <c:v>0.91652854144144502</c:v>
                </c:pt>
                <c:pt idx="59">
                  <c:v>0.89645603826428555</c:v>
                </c:pt>
                <c:pt idx="60">
                  <c:v>0.9457720926290345</c:v>
                </c:pt>
                <c:pt idx="61">
                  <c:v>0.94498770184012448</c:v>
                </c:pt>
                <c:pt idx="62">
                  <c:v>0.94840091575604046</c:v>
                </c:pt>
                <c:pt idx="63">
                  <c:v>0.94487564665345858</c:v>
                </c:pt>
                <c:pt idx="64">
                  <c:v>0.94145599529405011</c:v>
                </c:pt>
                <c:pt idx="65">
                  <c:v>0.91431242256370326</c:v>
                </c:pt>
                <c:pt idx="66">
                  <c:v>0.88242461188078092</c:v>
                </c:pt>
                <c:pt idx="67">
                  <c:v>0.88903980534683102</c:v>
                </c:pt>
                <c:pt idx="68">
                  <c:v>0.79640587703310017</c:v>
                </c:pt>
                <c:pt idx="69">
                  <c:v>0.89875704547112256</c:v>
                </c:pt>
                <c:pt idx="70">
                  <c:v>0.94708058644025184</c:v>
                </c:pt>
                <c:pt idx="71">
                  <c:v>0.85762264985009962</c:v>
                </c:pt>
                <c:pt idx="72">
                  <c:v>0.81034223627600832</c:v>
                </c:pt>
                <c:pt idx="73">
                  <c:v>0.71576973384722442</c:v>
                </c:pt>
                <c:pt idx="74">
                  <c:v>0.630641721382458</c:v>
                </c:pt>
                <c:pt idx="75">
                  <c:v>0.77991570627720774</c:v>
                </c:pt>
                <c:pt idx="76">
                  <c:v>0.71522195533351896</c:v>
                </c:pt>
                <c:pt idx="77">
                  <c:v>0.84267918726835533</c:v>
                </c:pt>
                <c:pt idx="78">
                  <c:v>0.8760653014346097</c:v>
                </c:pt>
                <c:pt idx="79">
                  <c:v>0.78370772652635856</c:v>
                </c:pt>
                <c:pt idx="80">
                  <c:v>0.9736290994500626</c:v>
                </c:pt>
                <c:pt idx="81">
                  <c:v>0.80023861603899815</c:v>
                </c:pt>
                <c:pt idx="82">
                  <c:v>0.669563499643828</c:v>
                </c:pt>
                <c:pt idx="83">
                  <c:v>0.81697188735200754</c:v>
                </c:pt>
                <c:pt idx="84">
                  <c:v>0.78774340641133811</c:v>
                </c:pt>
                <c:pt idx="85">
                  <c:v>0.84946510023011856</c:v>
                </c:pt>
                <c:pt idx="86">
                  <c:v>0.88128501735339293</c:v>
                </c:pt>
                <c:pt idx="87">
                  <c:v>0.94942881403111812</c:v>
                </c:pt>
                <c:pt idx="88">
                  <c:v>0.94123294730635287</c:v>
                </c:pt>
                <c:pt idx="89">
                  <c:v>0.97450098679825337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3.1102973917623333</c:v>
                </c:pt>
                <c:pt idx="1">
                  <c:v>2.3091145331614595</c:v>
                </c:pt>
                <c:pt idx="2">
                  <c:v>2.1042442813620754</c:v>
                </c:pt>
                <c:pt idx="3">
                  <c:v>2.1333850501253417</c:v>
                </c:pt>
                <c:pt idx="4">
                  <c:v>1.5637519324693154</c:v>
                </c:pt>
                <c:pt idx="5">
                  <c:v>1.6381196419369308</c:v>
                </c:pt>
                <c:pt idx="6">
                  <c:v>1.690514377148697</c:v>
                </c:pt>
                <c:pt idx="7">
                  <c:v>1.5331066966167326</c:v>
                </c:pt>
                <c:pt idx="8">
                  <c:v>1.7653960276202094</c:v>
                </c:pt>
                <c:pt idx="9">
                  <c:v>2.2205633881528541</c:v>
                </c:pt>
                <c:pt idx="10">
                  <c:v>3.2470057586440535</c:v>
                </c:pt>
                <c:pt idx="11">
                  <c:v>2.4532759254108756</c:v>
                </c:pt>
                <c:pt idx="12">
                  <c:v>3.2667817278939104</c:v>
                </c:pt>
                <c:pt idx="13">
                  <c:v>2.7947783368020174</c:v>
                </c:pt>
                <c:pt idx="14">
                  <c:v>2.2403089719925866</c:v>
                </c:pt>
                <c:pt idx="15">
                  <c:v>3.0433388245532256</c:v>
                </c:pt>
                <c:pt idx="16">
                  <c:v>4.3697029204302229</c:v>
                </c:pt>
                <c:pt idx="17">
                  <c:v>3.4895048461834413</c:v>
                </c:pt>
                <c:pt idx="18">
                  <c:v>3.2513450990361386</c:v>
                </c:pt>
                <c:pt idx="19">
                  <c:v>3.2310958556815383</c:v>
                </c:pt>
                <c:pt idx="20">
                  <c:v>2.7158402089793467</c:v>
                </c:pt>
                <c:pt idx="21">
                  <c:v>2.3747037154241739</c:v>
                </c:pt>
                <c:pt idx="22">
                  <c:v>2.2949627309072262</c:v>
                </c:pt>
                <c:pt idx="23">
                  <c:v>2.0773108902339694</c:v>
                </c:pt>
                <c:pt idx="24">
                  <c:v>1.9210986607785399</c:v>
                </c:pt>
                <c:pt idx="25">
                  <c:v>2.1426949063794081</c:v>
                </c:pt>
                <c:pt idx="26">
                  <c:v>2.0485777219160912</c:v>
                </c:pt>
                <c:pt idx="27">
                  <c:v>1.8979884474891626</c:v>
                </c:pt>
                <c:pt idx="28">
                  <c:v>2.3572415293186006</c:v>
                </c:pt>
                <c:pt idx="29">
                  <c:v>1.7761872341004894</c:v>
                </c:pt>
                <c:pt idx="30">
                  <c:v>1.7644668061159254</c:v>
                </c:pt>
                <c:pt idx="31">
                  <c:v>1.5610240253929066</c:v>
                </c:pt>
                <c:pt idx="32">
                  <c:v>2.088788345753442</c:v>
                </c:pt>
                <c:pt idx="33">
                  <c:v>2.3849587797319063</c:v>
                </c:pt>
                <c:pt idx="34">
                  <c:v>2.243078924714387</c:v>
                </c:pt>
                <c:pt idx="35">
                  <c:v>1.8229922969321908</c:v>
                </c:pt>
                <c:pt idx="36">
                  <c:v>2.0324687733074827</c:v>
                </c:pt>
                <c:pt idx="37">
                  <c:v>2.1355783743444126</c:v>
                </c:pt>
                <c:pt idx="38">
                  <c:v>1.7204740237374005</c:v>
                </c:pt>
                <c:pt idx="39">
                  <c:v>2.0086571397591415</c:v>
                </c:pt>
                <c:pt idx="40">
                  <c:v>1.7346978636423429</c:v>
                </c:pt>
                <c:pt idx="41">
                  <c:v>1.943363717341537</c:v>
                </c:pt>
                <c:pt idx="42">
                  <c:v>1.6684939164138626</c:v>
                </c:pt>
                <c:pt idx="43">
                  <c:v>1.8307926870321405</c:v>
                </c:pt>
                <c:pt idx="44">
                  <c:v>1.8634760952552583</c:v>
                </c:pt>
                <c:pt idx="45">
                  <c:v>2.0476332196944527</c:v>
                </c:pt>
                <c:pt idx="46">
                  <c:v>2.150004862043291</c:v>
                </c:pt>
                <c:pt idx="47">
                  <c:v>3.1600497741068252</c:v>
                </c:pt>
                <c:pt idx="48">
                  <c:v>4.3880657482076737</c:v>
                </c:pt>
                <c:pt idx="49">
                  <c:v>3.1349763676144984</c:v>
                </c:pt>
                <c:pt idx="50">
                  <c:v>2.2206996667039962</c:v>
                </c:pt>
                <c:pt idx="51">
                  <c:v>2.2205351302922742</c:v>
                </c:pt>
                <c:pt idx="52">
                  <c:v>2.1976688354070042</c:v>
                </c:pt>
                <c:pt idx="53">
                  <c:v>2.1717914944660861</c:v>
                </c:pt>
                <c:pt idx="54">
                  <c:v>2.1471246673584199</c:v>
                </c:pt>
                <c:pt idx="55">
                  <c:v>1.9239324183630764</c:v>
                </c:pt>
                <c:pt idx="56">
                  <c:v>1.9157222181553983</c:v>
                </c:pt>
                <c:pt idx="57">
                  <c:v>2.1331006004203608</c:v>
                </c:pt>
                <c:pt idx="58">
                  <c:v>2.1349185097234047</c:v>
                </c:pt>
                <c:pt idx="59">
                  <c:v>1.9490193249936614</c:v>
                </c:pt>
                <c:pt idx="60">
                  <c:v>1.6876712288808935</c:v>
                </c:pt>
                <c:pt idx="61">
                  <c:v>1.5174292482626226</c:v>
                </c:pt>
                <c:pt idx="62">
                  <c:v>1.5623808486690431</c:v>
                </c:pt>
                <c:pt idx="63">
                  <c:v>1.8259176324308897</c:v>
                </c:pt>
                <c:pt idx="64">
                  <c:v>1.9598222104432763</c:v>
                </c:pt>
                <c:pt idx="65">
                  <c:v>2.2455262653978436</c:v>
                </c:pt>
                <c:pt idx="66">
                  <c:v>1.6685403373090495</c:v>
                </c:pt>
                <c:pt idx="67">
                  <c:v>1.92625521082111</c:v>
                </c:pt>
                <c:pt idx="68">
                  <c:v>2.1536037682548987</c:v>
                </c:pt>
                <c:pt idx="69">
                  <c:v>2.3752889750925017</c:v>
                </c:pt>
                <c:pt idx="70">
                  <c:v>2.3490383036502993</c:v>
                </c:pt>
                <c:pt idx="71">
                  <c:v>1.8751939400625461</c:v>
                </c:pt>
                <c:pt idx="72">
                  <c:v>2.0078288482358779</c:v>
                </c:pt>
                <c:pt idx="73">
                  <c:v>2.8106975945904802</c:v>
                </c:pt>
                <c:pt idx="74">
                  <c:v>2.181845212235197</c:v>
                </c:pt>
                <c:pt idx="75">
                  <c:v>1.6935218741206945</c:v>
                </c:pt>
                <c:pt idx="76">
                  <c:v>1.7529902760115914</c:v>
                </c:pt>
                <c:pt idx="77">
                  <c:v>1.6867949300626008</c:v>
                </c:pt>
                <c:pt idx="78">
                  <c:v>1.7681863947148095</c:v>
                </c:pt>
                <c:pt idx="79">
                  <c:v>1.8827260668617423</c:v>
                </c:pt>
                <c:pt idx="80">
                  <c:v>1.9070612329845258</c:v>
                </c:pt>
                <c:pt idx="81">
                  <c:v>2.3715991417775388</c:v>
                </c:pt>
                <c:pt idx="82">
                  <c:v>4.3810345751601831</c:v>
                </c:pt>
                <c:pt idx="83">
                  <c:v>3.7483930283485831</c:v>
                </c:pt>
                <c:pt idx="84">
                  <c:v>2.818093996917729</c:v>
                </c:pt>
                <c:pt idx="85">
                  <c:v>3.124125407989812</c:v>
                </c:pt>
                <c:pt idx="86">
                  <c:v>2.8961304513511732</c:v>
                </c:pt>
                <c:pt idx="87">
                  <c:v>2.5813361797569412</c:v>
                </c:pt>
                <c:pt idx="88">
                  <c:v>2.2035975791961424</c:v>
                </c:pt>
                <c:pt idx="89">
                  <c:v>2.0385466994791717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304088"/>
        <c:axId val="273305264"/>
      </c:scatterChart>
      <c:valAx>
        <c:axId val="2733040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305264"/>
        <c:crosses val="autoZero"/>
        <c:crossBetween val="midCat"/>
      </c:valAx>
      <c:valAx>
        <c:axId val="27330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304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13.48600006</v>
      </c>
      <c r="C2">
        <v>0.65990000999999998</v>
      </c>
      <c r="D2">
        <v>52.021999360000002</v>
      </c>
      <c r="E2">
        <v>2.1510000200000001</v>
      </c>
      <c r="F2">
        <v>9.9000003020963209E+37</v>
      </c>
      <c r="G2">
        <v>1.5569000200000001</v>
      </c>
      <c r="H2">
        <v>653.99401854999996</v>
      </c>
      <c r="J2" s="2">
        <f>TREND(Calibration!$A$2:$A$4,Calibration!$B$2:$B$4,C2)</f>
        <v>421.47018748905407</v>
      </c>
      <c r="K2" s="2">
        <f>TREND(Calibration!$A$2:$A$4,Calibration!$C$2:$C$4,E2)</f>
        <v>850.50263436046123</v>
      </c>
      <c r="L2" s="2">
        <f>TREND(Calibration!$A$2:$A$4,Calibration!$D$2:$D$4,G2)</f>
        <v>600.78338771976917</v>
      </c>
      <c r="N2" s="2">
        <f>AVERAGE(J2:J409)</f>
        <v>415.04883757657103</v>
      </c>
    </row>
    <row r="3" spans="1:14" x14ac:dyDescent="0.25">
      <c r="A3">
        <v>5563</v>
      </c>
      <c r="B3">
        <v>13.51500034</v>
      </c>
      <c r="C3">
        <v>0.65509998999999997</v>
      </c>
      <c r="D3">
        <v>540.45800781000003</v>
      </c>
      <c r="E3">
        <v>2.1893000599999999</v>
      </c>
      <c r="F3">
        <v>9.9000003020963209E+37</v>
      </c>
      <c r="G3">
        <v>1.5618000000000001</v>
      </c>
      <c r="H3">
        <v>9.9000003020963209E+37</v>
      </c>
      <c r="J3" s="2">
        <f>TREND(Calibration!$A$2:$A$4,Calibration!$B$2:$B$4,C3)</f>
        <v>418.52599525243312</v>
      </c>
      <c r="K3" s="2">
        <f>TREND(Calibration!$A$2:$A$4,Calibration!$C$2:$C$4,E3)</f>
        <v>865.99827621816382</v>
      </c>
      <c r="L3" s="2">
        <f>TREND(Calibration!$A$2:$A$4,Calibration!$D$2:$D$4,G3)</f>
        <v>602.8033503751418</v>
      </c>
    </row>
    <row r="4" spans="1:14" x14ac:dyDescent="0.25">
      <c r="A4">
        <v>10564</v>
      </c>
      <c r="B4">
        <v>13.527000429999999</v>
      </c>
      <c r="C4">
        <v>0.65990000999999998</v>
      </c>
      <c r="D4">
        <v>972.85101318</v>
      </c>
      <c r="E4">
        <v>2.4102001199999998</v>
      </c>
      <c r="F4">
        <v>9.9000003020963209E+37</v>
      </c>
      <c r="G4">
        <v>1.58070004</v>
      </c>
      <c r="H4">
        <v>1274.5279541</v>
      </c>
      <c r="J4" s="2">
        <f>TREND(Calibration!$A$2:$A$4,Calibration!$B$2:$B$4,C4)</f>
        <v>421.47018748905407</v>
      </c>
      <c r="K4" s="2">
        <f>TREND(Calibration!$A$2:$A$4,Calibration!$C$2:$C$4,E4)</f>
        <v>955.37124335096678</v>
      </c>
      <c r="L4" s="2">
        <f>TREND(Calibration!$A$2:$A$4,Calibration!$D$2:$D$4,G4)</f>
        <v>610.59468319385689</v>
      </c>
    </row>
    <row r="5" spans="1:14" x14ac:dyDescent="0.25">
      <c r="A5">
        <v>15565</v>
      </c>
      <c r="B5">
        <v>13.56499958</v>
      </c>
      <c r="C5">
        <v>0.66369997999999997</v>
      </c>
      <c r="D5">
        <v>1200.8409423799999</v>
      </c>
      <c r="E5">
        <v>2.4091000600000001</v>
      </c>
      <c r="F5">
        <v>9.9000003020963209E+37</v>
      </c>
      <c r="G5">
        <v>1.5769000099999999</v>
      </c>
      <c r="H5">
        <v>1254.73205566</v>
      </c>
      <c r="J5" s="2">
        <f>TREND(Calibration!$A$2:$A$4,Calibration!$B$2:$B$4,C5)</f>
        <v>423.80097823021606</v>
      </c>
      <c r="K5" s="2">
        <f>TREND(Calibration!$A$2:$A$4,Calibration!$C$2:$C$4,E5)</f>
        <v>954.92617499641733</v>
      </c>
      <c r="L5" s="2">
        <f>TREND(Calibration!$A$2:$A$4,Calibration!$D$2:$D$4,G5)</f>
        <v>609.02816278167245</v>
      </c>
    </row>
    <row r="6" spans="1:14" x14ac:dyDescent="0.25">
      <c r="A6">
        <v>20566</v>
      </c>
      <c r="B6">
        <v>13.5909996</v>
      </c>
      <c r="C6">
        <v>0.65939999000000005</v>
      </c>
      <c r="D6">
        <v>1368.44299316</v>
      </c>
      <c r="E6">
        <v>2.1623001099999999</v>
      </c>
      <c r="F6">
        <v>1264.125</v>
      </c>
      <c r="G6">
        <v>1.5801999600000001</v>
      </c>
      <c r="H6">
        <v>9.9000003020963209E+37</v>
      </c>
      <c r="J6" s="2">
        <f>TREND(Calibration!$A$2:$A$4,Calibration!$B$2:$B$4,C6)</f>
        <v>421.16348980817878</v>
      </c>
      <c r="K6" s="2">
        <f>TREND(Calibration!$A$2:$A$4,Calibration!$C$2:$C$4,E6)</f>
        <v>855.07448722536174</v>
      </c>
      <c r="L6" s="2">
        <f>TREND(Calibration!$A$2:$A$4,Calibration!$D$2:$D$4,G6)</f>
        <v>610.38853073513292</v>
      </c>
    </row>
    <row r="7" spans="1:14" x14ac:dyDescent="0.25">
      <c r="A7">
        <v>25566</v>
      </c>
      <c r="B7">
        <v>13.56200027</v>
      </c>
      <c r="C7">
        <v>0.65179997999999995</v>
      </c>
      <c r="D7">
        <v>9.9000003020963209E+37</v>
      </c>
      <c r="E7">
        <v>1.9365999700000001</v>
      </c>
      <c r="F7">
        <v>644.23199463000003</v>
      </c>
      <c r="G7">
        <v>1.5585999500000001</v>
      </c>
      <c r="H7">
        <v>9.9000003020963209E+37</v>
      </c>
      <c r="J7" s="2">
        <f>TREND(Calibration!$A$2:$A$4,Calibration!$B$2:$B$4,C7)</f>
        <v>416.50186538989681</v>
      </c>
      <c r="K7" s="2">
        <f>TREND(Calibration!$A$2:$A$4,Calibration!$C$2:$C$4,E7)</f>
        <v>763.75947719734722</v>
      </c>
      <c r="L7" s="2">
        <f>TREND(Calibration!$A$2:$A$4,Calibration!$D$2:$D$4,G7)</f>
        <v>601.48416509370691</v>
      </c>
    </row>
    <row r="8" spans="1:14" x14ac:dyDescent="0.25">
      <c r="A8">
        <v>30568</v>
      </c>
      <c r="B8">
        <v>13.54300022</v>
      </c>
      <c r="C8">
        <v>0.64319998</v>
      </c>
      <c r="D8">
        <v>9.9000003020963209E+37</v>
      </c>
      <c r="E8">
        <v>2.54629993</v>
      </c>
      <c r="F8">
        <v>971.85400390999996</v>
      </c>
      <c r="G8">
        <v>1.55480003</v>
      </c>
      <c r="H8">
        <v>9.9000003020963209E+37</v>
      </c>
      <c r="J8" s="2">
        <f>TREND(Calibration!$A$2:$A$4,Calibration!$B$2:$B$4,C8)</f>
        <v>411.2268762784056</v>
      </c>
      <c r="K8" s="2">
        <f>TREND(Calibration!$A$2:$A$4,Calibration!$C$2:$C$4,E8)</f>
        <v>1010.435256669527</v>
      </c>
      <c r="L8" s="2">
        <f>TREND(Calibration!$A$2:$A$4,Calibration!$D$2:$D$4,G8)</f>
        <v>599.91769002780802</v>
      </c>
    </row>
    <row r="9" spans="1:14" x14ac:dyDescent="0.25">
      <c r="A9">
        <v>35568</v>
      </c>
      <c r="B9">
        <v>13.569000239999999</v>
      </c>
      <c r="C9">
        <v>0.64160001</v>
      </c>
      <c r="D9">
        <v>9.9000003020963209E+37</v>
      </c>
      <c r="E9">
        <v>2.26929998</v>
      </c>
      <c r="F9">
        <v>617.25201416000004</v>
      </c>
      <c r="G9">
        <v>1.5618000000000001</v>
      </c>
      <c r="H9">
        <v>9.9000003020963209E+37</v>
      </c>
      <c r="J9" s="2">
        <f>TREND(Calibration!$A$2:$A$4,Calibration!$B$2:$B$4,C9)</f>
        <v>410.24550135646228</v>
      </c>
      <c r="K9" s="2">
        <f>TREND(Calibration!$A$2:$A$4,Calibration!$C$2:$C$4,E9)</f>
        <v>898.36508599081344</v>
      </c>
      <c r="L9" s="2">
        <f>TREND(Calibration!$A$2:$A$4,Calibration!$D$2:$D$4,G9)</f>
        <v>602.8033503751418</v>
      </c>
    </row>
    <row r="10" spans="1:14" x14ac:dyDescent="0.25">
      <c r="A10">
        <v>40568</v>
      </c>
      <c r="B10">
        <v>13.57699966</v>
      </c>
      <c r="C10">
        <v>0.63620001000000004</v>
      </c>
      <c r="D10">
        <v>9.9000003020963209E+37</v>
      </c>
      <c r="E10">
        <v>2.9049000700000001</v>
      </c>
      <c r="F10">
        <v>1003.97302246</v>
      </c>
      <c r="G10">
        <v>1.57149994</v>
      </c>
      <c r="H10">
        <v>9.9000003020963209E+37</v>
      </c>
      <c r="J10" s="2">
        <f>TREND(Calibration!$A$2:$A$4,Calibration!$B$2:$B$4,C10)</f>
        <v>406.93329889110737</v>
      </c>
      <c r="K10" s="2">
        <f>TREND(Calibration!$A$2:$A$4,Calibration!$C$2:$C$4,E10)</f>
        <v>1155.5196832017723</v>
      </c>
      <c r="L10" s="2">
        <f>TREND(Calibration!$A$2:$A$4,Calibration!$D$2:$D$4,G10)</f>
        <v>606.80204354518628</v>
      </c>
    </row>
    <row r="11" spans="1:14" x14ac:dyDescent="0.25">
      <c r="A11">
        <v>45568</v>
      </c>
      <c r="B11">
        <v>13.53499985</v>
      </c>
      <c r="C11">
        <v>0.63349997999999996</v>
      </c>
      <c r="D11">
        <v>1249.56799316</v>
      </c>
      <c r="E11">
        <v>2.26929998</v>
      </c>
      <c r="F11">
        <v>794.52600098000005</v>
      </c>
      <c r="G11">
        <v>1.56830001</v>
      </c>
      <c r="H11">
        <v>9.9000003020963209E+37</v>
      </c>
      <c r="J11" s="2">
        <f>TREND(Calibration!$A$2:$A$4,Calibration!$B$2:$B$4,C11)</f>
        <v>405.27717925730502</v>
      </c>
      <c r="K11" s="2">
        <f>TREND(Calibration!$A$2:$A$4,Calibration!$C$2:$C$4,E11)</f>
        <v>898.36508599081344</v>
      </c>
      <c r="L11" s="2">
        <f>TREND(Calibration!$A$2:$A$4,Calibration!$D$2:$D$4,G11)</f>
        <v>605.4829077324265</v>
      </c>
    </row>
    <row r="12" spans="1:14" x14ac:dyDescent="0.25">
      <c r="A12">
        <v>50569</v>
      </c>
      <c r="B12">
        <v>13.498999599999999</v>
      </c>
      <c r="C12">
        <v>0.63829999999999998</v>
      </c>
      <c r="D12">
        <v>1071.0529785199999</v>
      </c>
      <c r="E12">
        <v>3.04579997</v>
      </c>
      <c r="F12">
        <v>1195.69299316</v>
      </c>
      <c r="G12">
        <v>1.56719995</v>
      </c>
      <c r="H12">
        <v>9.9000003020963209E+37</v>
      </c>
      <c r="J12" s="2">
        <f>TREND(Calibration!$A$2:$A$4,Calibration!$B$2:$B$4,C12)</f>
        <v>408.22137149392597</v>
      </c>
      <c r="K12" s="2">
        <f>TREND(Calibration!$A$2:$A$4,Calibration!$C$2:$C$4,E12)</f>
        <v>1212.5257434613993</v>
      </c>
      <c r="L12" s="2">
        <f>TREND(Calibration!$A$2:$A$4,Calibration!$D$2:$D$4,G12)</f>
        <v>605.02942014295286</v>
      </c>
    </row>
    <row r="13" spans="1:14" x14ac:dyDescent="0.25">
      <c r="A13">
        <v>55569</v>
      </c>
      <c r="B13">
        <v>13.493000029999999</v>
      </c>
      <c r="C13">
        <v>0.63450002999999999</v>
      </c>
      <c r="D13">
        <v>844.21600341999999</v>
      </c>
      <c r="E13">
        <v>2.5845999700000002</v>
      </c>
      <c r="F13">
        <v>1022.08001709</v>
      </c>
      <c r="G13">
        <v>1.5887999500000001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1025.9308985272298</v>
      </c>
      <c r="L13" s="2">
        <f>TREND(Calibration!$A$2:$A$4,Calibration!$D$2:$D$4,G13)</f>
        <v>613.9337816619892</v>
      </c>
    </row>
    <row r="14" spans="1:14" x14ac:dyDescent="0.25">
      <c r="A14">
        <v>60578</v>
      </c>
      <c r="B14">
        <v>13.52900028</v>
      </c>
      <c r="C14">
        <v>0.63779998000000004</v>
      </c>
      <c r="D14">
        <v>905.97399901999995</v>
      </c>
      <c r="E14">
        <v>2.4560999899999998</v>
      </c>
      <c r="F14">
        <v>1096.9110107399999</v>
      </c>
      <c r="G14">
        <v>1.5801999600000001</v>
      </c>
      <c r="H14">
        <v>9.9000003020963209E+37</v>
      </c>
      <c r="J14" s="2">
        <f>TREND(Calibration!$A$2:$A$4,Calibration!$B$2:$B$4,C14)</f>
        <v>407.91467381305068</v>
      </c>
      <c r="K14" s="2">
        <f>TREND(Calibration!$A$2:$A$4,Calibration!$C$2:$C$4,E14)</f>
        <v>973.94166643238168</v>
      </c>
      <c r="L14" s="2">
        <f>TREND(Calibration!$A$2:$A$4,Calibration!$D$2:$D$4,G14)</f>
        <v>610.38853073513292</v>
      </c>
    </row>
    <row r="15" spans="1:14" x14ac:dyDescent="0.25">
      <c r="A15">
        <v>65570</v>
      </c>
      <c r="B15">
        <v>13.541999819999999</v>
      </c>
      <c r="C15">
        <v>0.63719999999999999</v>
      </c>
      <c r="D15">
        <v>883.27197265999996</v>
      </c>
      <c r="E15">
        <v>2.7460999500000001</v>
      </c>
      <c r="F15">
        <v>1115.5260009799999</v>
      </c>
      <c r="G15">
        <v>1.5791000100000001</v>
      </c>
      <c r="H15">
        <v>9.9000003020963209E+37</v>
      </c>
      <c r="J15" s="2">
        <f>TREND(Calibration!$A$2:$A$4,Calibration!$B$2:$B$4,C15)</f>
        <v>407.5466635843166</v>
      </c>
      <c r="K15" s="2">
        <f>TREND(Calibration!$A$2:$A$4,Calibration!$C$2:$C$4,E15)</f>
        <v>1091.271453004618</v>
      </c>
      <c r="L15" s="2">
        <f>TREND(Calibration!$A$2:$A$4,Calibration!$D$2:$D$4,G15)</f>
        <v>609.93508849194473</v>
      </c>
    </row>
    <row r="16" spans="1:14" x14ac:dyDescent="0.25">
      <c r="A16">
        <v>70571</v>
      </c>
      <c r="B16">
        <v>13.635999679999999</v>
      </c>
      <c r="C16">
        <v>0.64529996999999995</v>
      </c>
      <c r="D16">
        <v>328.48699950999998</v>
      </c>
      <c r="E16">
        <v>2.4437000800000002</v>
      </c>
      <c r="F16">
        <v>9.9000003020963209E+37</v>
      </c>
      <c r="G16">
        <v>1.57149994</v>
      </c>
      <c r="H16">
        <v>9.9000003020963209E+37</v>
      </c>
      <c r="J16" s="2">
        <f>TREND(Calibration!$A$2:$A$4,Calibration!$B$2:$B$4,C16)</f>
        <v>412.51494888122426</v>
      </c>
      <c r="K16" s="2">
        <f>TREND(Calibration!$A$2:$A$4,Calibration!$C$2:$C$4,E16)</f>
        <v>968.92484231345804</v>
      </c>
      <c r="L16" s="2">
        <f>TREND(Calibration!$A$2:$A$4,Calibration!$D$2:$D$4,G16)</f>
        <v>606.80204354518628</v>
      </c>
    </row>
    <row r="17" spans="1:12" x14ac:dyDescent="0.25">
      <c r="A17">
        <v>75571</v>
      </c>
      <c r="B17">
        <v>13.63899994</v>
      </c>
      <c r="C17">
        <v>0.64529996999999995</v>
      </c>
      <c r="D17">
        <v>815.77197265999996</v>
      </c>
      <c r="E17">
        <v>2.2746999300000001</v>
      </c>
      <c r="F17">
        <v>9.9000003020963209E+37</v>
      </c>
      <c r="G17">
        <v>1.5811999999999999</v>
      </c>
      <c r="H17">
        <v>1219.0629882799999</v>
      </c>
      <c r="J17" s="2">
        <f>TREND(Calibration!$A$2:$A$4,Calibration!$B$2:$B$4,C17)</f>
        <v>412.51494888122426</v>
      </c>
      <c r="K17" s="2">
        <f>TREND(Calibration!$A$2:$A$4,Calibration!$C$2:$C$4,E17)</f>
        <v>900.54982760595283</v>
      </c>
      <c r="L17" s="2">
        <f>TREND(Calibration!$A$2:$A$4,Calibration!$D$2:$D$4,G17)</f>
        <v>610.80078618390587</v>
      </c>
    </row>
    <row r="18" spans="1:12" x14ac:dyDescent="0.25">
      <c r="A18">
        <v>80570</v>
      </c>
      <c r="B18">
        <v>13.661000250000001</v>
      </c>
      <c r="C18">
        <v>0.64529996999999995</v>
      </c>
      <c r="D18">
        <v>584.97698975000003</v>
      </c>
      <c r="E18">
        <v>2.1440000499999998</v>
      </c>
      <c r="F18">
        <v>9.9000003020963209E+37</v>
      </c>
      <c r="G18">
        <v>1.5829000499999999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847.6705478108214</v>
      </c>
      <c r="L18" s="2">
        <f>TREND(Calibration!$A$2:$A$4,Calibration!$D$2:$D$4,G18)</f>
        <v>611.50161302651873</v>
      </c>
    </row>
    <row r="19" spans="1:12" x14ac:dyDescent="0.25">
      <c r="A19">
        <v>85580</v>
      </c>
      <c r="B19">
        <v>13.72900009</v>
      </c>
      <c r="C19">
        <v>0.64910000999999995</v>
      </c>
      <c r="D19">
        <v>403.13699341</v>
      </c>
      <c r="E19">
        <v>2.1229000099999999</v>
      </c>
      <c r="F19">
        <v>9.9000003020963209E+37</v>
      </c>
      <c r="G19">
        <v>1.5801999600000001</v>
      </c>
      <c r="H19">
        <v>1043.7309570299999</v>
      </c>
      <c r="J19" s="2">
        <f>TREND(Calibration!$A$2:$A$4,Calibration!$B$2:$B$4,C19)</f>
        <v>414.84578255834413</v>
      </c>
      <c r="K19" s="2">
        <f>TREND(Calibration!$A$2:$A$4,Calibration!$C$2:$C$4,E19)</f>
        <v>839.13377701310947</v>
      </c>
      <c r="L19" s="2">
        <f>TREND(Calibration!$A$2:$A$4,Calibration!$D$2:$D$4,G19)</f>
        <v>610.38853073513292</v>
      </c>
    </row>
    <row r="20" spans="1:12" x14ac:dyDescent="0.25">
      <c r="A20">
        <v>90570</v>
      </c>
      <c r="B20">
        <v>13.65499973</v>
      </c>
      <c r="C20">
        <v>0.65509998999999997</v>
      </c>
      <c r="D20">
        <v>716.38397216999999</v>
      </c>
      <c r="E20">
        <v>1.99979997</v>
      </c>
      <c r="F20">
        <v>9.9000003020963209E+37</v>
      </c>
      <c r="G20">
        <v>1.56400001</v>
      </c>
      <c r="H20">
        <v>9.9000003020963209E+37</v>
      </c>
      <c r="J20" s="2">
        <f>TREND(Calibration!$A$2:$A$4,Calibration!$B$2:$B$4,C20)</f>
        <v>418.52599525243312</v>
      </c>
      <c r="K20" s="2">
        <f>TREND(Calibration!$A$2:$A$4,Calibration!$C$2:$C$4,E20)</f>
        <v>789.32928248754558</v>
      </c>
      <c r="L20" s="2">
        <f>TREND(Calibration!$A$2:$A$4,Calibration!$D$2:$D$4,G20)</f>
        <v>603.71028020780352</v>
      </c>
    </row>
    <row r="21" spans="1:12" x14ac:dyDescent="0.25">
      <c r="A21">
        <v>95581</v>
      </c>
      <c r="B21">
        <v>13.57800007</v>
      </c>
      <c r="C21">
        <v>0.65020001000000005</v>
      </c>
      <c r="D21">
        <v>1046.48205566</v>
      </c>
      <c r="E21">
        <v>1.9571000300000001</v>
      </c>
      <c r="F21">
        <v>9.9000003020963209E+37</v>
      </c>
      <c r="G21">
        <v>1.5607000600000001</v>
      </c>
      <c r="H21">
        <v>9.9000003020963209E+37</v>
      </c>
      <c r="J21" s="2">
        <f>TREND(Calibration!$A$2:$A$4,Calibration!$B$2:$B$4,C21)</f>
        <v>415.52049046795355</v>
      </c>
      <c r="K21" s="2">
        <f>TREND(Calibration!$A$2:$A$4,Calibration!$C$2:$C$4,E21)</f>
        <v>772.05350477072352</v>
      </c>
      <c r="L21" s="2">
        <f>TREND(Calibration!$A$2:$A$4,Calibration!$D$2:$D$4,G21)</f>
        <v>602.34991225434317</v>
      </c>
    </row>
    <row r="22" spans="1:12" x14ac:dyDescent="0.25">
      <c r="A22">
        <v>100572</v>
      </c>
      <c r="B22">
        <v>13.54800034</v>
      </c>
      <c r="C22">
        <v>0.65020001000000005</v>
      </c>
      <c r="D22">
        <v>632.02600098000005</v>
      </c>
      <c r="E22">
        <v>1.9953999499999999</v>
      </c>
      <c r="F22">
        <v>9.9000003020963209E+37</v>
      </c>
      <c r="G22">
        <v>1.5709999800000001</v>
      </c>
      <c r="H22">
        <v>1234.1280517600001</v>
      </c>
      <c r="J22" s="2">
        <f>TREND(Calibration!$A$2:$A$4,Calibration!$B$2:$B$4,C22)</f>
        <v>415.52049046795355</v>
      </c>
      <c r="K22" s="2">
        <f>TREND(Calibration!$A$2:$A$4,Calibration!$C$2:$C$4,E22)</f>
        <v>787.54909807816296</v>
      </c>
      <c r="L22" s="2">
        <f>TREND(Calibration!$A$2:$A$4,Calibration!$D$2:$D$4,G22)</f>
        <v>606.5959405551373</v>
      </c>
    </row>
    <row r="23" spans="1:12" x14ac:dyDescent="0.25">
      <c r="A23">
        <v>105571</v>
      </c>
      <c r="B23">
        <v>13.647999759999999</v>
      </c>
      <c r="C23">
        <v>0.65240001999999997</v>
      </c>
      <c r="D23">
        <v>152.36500548999999</v>
      </c>
      <c r="E23">
        <v>2.12240005</v>
      </c>
      <c r="F23">
        <v>9.9000003020963209E+37</v>
      </c>
      <c r="G23">
        <v>1.58070004</v>
      </c>
      <c r="H23">
        <v>1212.7700195299999</v>
      </c>
      <c r="J23" s="2">
        <f>TREND(Calibration!$A$2:$A$4,Calibration!$B$2:$B$4,C23)</f>
        <v>416.86991242088044</v>
      </c>
      <c r="K23" s="2">
        <f>TREND(Calibration!$A$2:$A$4,Calibration!$C$2:$C$4,E23)</f>
        <v>838.9315004331587</v>
      </c>
      <c r="L23" s="2">
        <f>TREND(Calibration!$A$2:$A$4,Calibration!$D$2:$D$4,G23)</f>
        <v>610.59468319385689</v>
      </c>
    </row>
    <row r="24" spans="1:12" x14ac:dyDescent="0.25">
      <c r="A24">
        <v>110573</v>
      </c>
      <c r="B24">
        <v>13.67399979</v>
      </c>
      <c r="C24">
        <v>0.64370000000000005</v>
      </c>
      <c r="D24">
        <v>9.9000003020963209E+37</v>
      </c>
      <c r="E24">
        <v>2.30170012</v>
      </c>
      <c r="F24">
        <v>9.9000003020963209E+37</v>
      </c>
      <c r="G24">
        <v>1.5730999699999999</v>
      </c>
      <c r="H24">
        <v>9.9000003020963209E+37</v>
      </c>
      <c r="J24" s="2">
        <f>TREND(Calibration!$A$2:$A$4,Calibration!$B$2:$B$4,C24)</f>
        <v>411.53357395928094</v>
      </c>
      <c r="K24" s="2">
        <f>TREND(Calibration!$A$2:$A$4,Calibration!$C$2:$C$4,E24)</f>
        <v>911.47371369928135</v>
      </c>
      <c r="L24" s="2">
        <f>TREND(Calibration!$A$2:$A$4,Calibration!$D$2:$D$4,G24)</f>
        <v>607.46163824709845</v>
      </c>
    </row>
    <row r="25" spans="1:12" x14ac:dyDescent="0.25">
      <c r="A25">
        <v>115572</v>
      </c>
      <c r="B25">
        <v>13.739000320000001</v>
      </c>
      <c r="C25">
        <v>0.63940001000000002</v>
      </c>
      <c r="D25">
        <v>880.39202881000006</v>
      </c>
      <c r="E25">
        <v>2.6364998800000001</v>
      </c>
      <c r="F25">
        <v>9.9000003020963209E+37</v>
      </c>
      <c r="G25">
        <v>1.56830001</v>
      </c>
      <c r="H25">
        <v>9.9000003020963209E+37</v>
      </c>
      <c r="J25" s="2">
        <f>TREND(Calibration!$A$2:$A$4,Calibration!$B$2:$B$4,C25)</f>
        <v>408.89608553724361</v>
      </c>
      <c r="K25" s="2">
        <f>TREND(Calibration!$A$2:$A$4,Calibration!$C$2:$C$4,E25)</f>
        <v>1046.9288509525277</v>
      </c>
      <c r="L25" s="2">
        <f>TREND(Calibration!$A$2:$A$4,Calibration!$D$2:$D$4,G25)</f>
        <v>605.4829077324265</v>
      </c>
    </row>
    <row r="26" spans="1:12" x14ac:dyDescent="0.25">
      <c r="A26">
        <v>120572</v>
      </c>
      <c r="B26">
        <v>13.85900021</v>
      </c>
      <c r="C26">
        <v>0.63620001000000004</v>
      </c>
      <c r="D26">
        <v>1126.29003906</v>
      </c>
      <c r="E26">
        <v>3.3627998799999999</v>
      </c>
      <c r="F26">
        <v>9.9000003020963209E+37</v>
      </c>
      <c r="G26">
        <v>1.56719995</v>
      </c>
      <c r="H26">
        <v>9.9000003020963209E+37</v>
      </c>
      <c r="J26" s="2">
        <f>TREND(Calibration!$A$2:$A$4,Calibration!$B$2:$B$4,C26)</f>
        <v>406.93329889110737</v>
      </c>
      <c r="K26" s="2">
        <f>TREND(Calibration!$A$2:$A$4,Calibration!$C$2:$C$4,E26)</f>
        <v>1340.7793190264374</v>
      </c>
      <c r="L26" s="2">
        <f>TREND(Calibration!$A$2:$A$4,Calibration!$D$2:$D$4,G26)</f>
        <v>605.02942014295286</v>
      </c>
    </row>
    <row r="27" spans="1:12" x14ac:dyDescent="0.25">
      <c r="A27">
        <v>125573</v>
      </c>
      <c r="B27">
        <v>13.897999759999999</v>
      </c>
      <c r="C27">
        <v>0.63829999999999998</v>
      </c>
      <c r="D27">
        <v>9.9000003020963209E+37</v>
      </c>
      <c r="E27">
        <v>2.6942999400000001</v>
      </c>
      <c r="F27">
        <v>959.78399658000001</v>
      </c>
      <c r="G27">
        <v>1.56289995</v>
      </c>
      <c r="H27">
        <v>9.9000003020963209E+37</v>
      </c>
      <c r="J27" s="2">
        <f>TREND(Calibration!$A$2:$A$4,Calibration!$B$2:$B$4,C27)</f>
        <v>408.22137149392597</v>
      </c>
      <c r="K27" s="2">
        <f>TREND(Calibration!$A$2:$A$4,Calibration!$C$2:$C$4,E27)</f>
        <v>1070.3139186734418</v>
      </c>
      <c r="L27" s="2">
        <f>TREND(Calibration!$A$2:$A$4,Calibration!$D$2:$D$4,G27)</f>
        <v>603.25679261832988</v>
      </c>
    </row>
    <row r="28" spans="1:12" x14ac:dyDescent="0.25">
      <c r="A28">
        <v>130572</v>
      </c>
      <c r="B28">
        <v>13.897999759999999</v>
      </c>
      <c r="C28">
        <v>0.63940001000000002</v>
      </c>
      <c r="D28">
        <v>776.66699218999997</v>
      </c>
      <c r="E28">
        <v>2.4598998999999999</v>
      </c>
      <c r="F28">
        <v>1102.5959472699999</v>
      </c>
      <c r="G28">
        <v>1.57579994</v>
      </c>
      <c r="H28">
        <v>9.9000003020963209E+37</v>
      </c>
      <c r="J28" s="2">
        <f>TREND(Calibration!$A$2:$A$4,Calibration!$B$2:$B$4,C28)</f>
        <v>408.89608553724361</v>
      </c>
      <c r="K28" s="2">
        <f>TREND(Calibration!$A$2:$A$4,Calibration!$C$2:$C$4,E28)</f>
        <v>975.47905502131016</v>
      </c>
      <c r="L28" s="2">
        <f>TREND(Calibration!$A$2:$A$4,Calibration!$D$2:$D$4,G28)</f>
        <v>608.57467106980926</v>
      </c>
    </row>
    <row r="29" spans="1:12" x14ac:dyDescent="0.25">
      <c r="A29">
        <v>135573</v>
      </c>
      <c r="B29">
        <v>13.934000019999999</v>
      </c>
      <c r="C29">
        <v>0.64160001</v>
      </c>
      <c r="D29">
        <v>296.10198974999997</v>
      </c>
      <c r="E29">
        <v>2.5306000700000002</v>
      </c>
      <c r="F29">
        <v>9.9000003020963209E+37</v>
      </c>
      <c r="G29">
        <v>1.5699000400000001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1004.0833205416255</v>
      </c>
      <c r="L29" s="2">
        <f>TREND(Calibration!$A$2:$A$4,Calibration!$D$2:$D$4,G29)</f>
        <v>606.14250243433878</v>
      </c>
    </row>
    <row r="30" spans="1:12" x14ac:dyDescent="0.25">
      <c r="A30">
        <v>140573</v>
      </c>
      <c r="B30">
        <v>13.963000299999999</v>
      </c>
      <c r="C30">
        <v>0.65179997999999995</v>
      </c>
      <c r="D30">
        <v>508.17999268</v>
      </c>
      <c r="E30">
        <v>2.57060003</v>
      </c>
      <c r="F30">
        <v>9.9000003020963209E+37</v>
      </c>
      <c r="G30">
        <v>1.55799997</v>
      </c>
      <c r="H30">
        <v>1187.43395996</v>
      </c>
      <c r="J30" s="2">
        <f>TREND(Calibration!$A$2:$A$4,Calibration!$B$2:$B$4,C30)</f>
        <v>416.50186538989681</v>
      </c>
      <c r="K30" s="2">
        <f>TREND(Calibration!$A$2:$A$4,Calibration!$C$2:$C$4,E30)</f>
        <v>1020.2667254279502</v>
      </c>
      <c r="L30" s="2">
        <f>TREND(Calibration!$A$2:$A$4,Calibration!$D$2:$D$4,G30)</f>
        <v>601.23682996295736</v>
      </c>
    </row>
    <row r="31" spans="1:12" x14ac:dyDescent="0.25">
      <c r="A31">
        <v>145573</v>
      </c>
      <c r="B31">
        <v>13.88799953</v>
      </c>
      <c r="C31">
        <v>0.65020001000000005</v>
      </c>
      <c r="D31">
        <v>9.9000003020963209E+37</v>
      </c>
      <c r="E31">
        <v>2.7888000000000002</v>
      </c>
      <c r="F31">
        <v>9.9000003020963209E+37</v>
      </c>
      <c r="G31">
        <v>1.5585999500000001</v>
      </c>
      <c r="H31">
        <v>9.9000003020963209E+37</v>
      </c>
      <c r="J31" s="2">
        <f>TREND(Calibration!$A$2:$A$4,Calibration!$B$2:$B$4,C31)</f>
        <v>415.52049046795355</v>
      </c>
      <c r="K31" s="2">
        <f>TREND(Calibration!$A$2:$A$4,Calibration!$C$2:$C$4,E31)</f>
        <v>1108.5472752258481</v>
      </c>
      <c r="L31" s="2">
        <f>TREND(Calibration!$A$2:$A$4,Calibration!$D$2:$D$4,G31)</f>
        <v>601.48416509370691</v>
      </c>
    </row>
    <row r="32" spans="1:12" x14ac:dyDescent="0.25">
      <c r="A32">
        <v>150573</v>
      </c>
      <c r="B32">
        <v>13.897999759999999</v>
      </c>
      <c r="C32">
        <v>0.65179997999999995</v>
      </c>
      <c r="D32">
        <v>860.27001953000001</v>
      </c>
      <c r="E32">
        <v>2.4151001000000001</v>
      </c>
      <c r="F32">
        <v>9.9000003020963209E+37</v>
      </c>
      <c r="G32">
        <v>1.5677000299999999</v>
      </c>
      <c r="H32">
        <v>9.9000003020963209E+37</v>
      </c>
      <c r="J32" s="2">
        <f>TREND(Calibration!$A$2:$A$4,Calibration!$B$2:$B$4,C32)</f>
        <v>416.50186538989681</v>
      </c>
      <c r="K32" s="2">
        <f>TREND(Calibration!$A$2:$A$4,Calibration!$C$2:$C$4,E32)</f>
        <v>957.35370434030028</v>
      </c>
      <c r="L32" s="2">
        <f>TREND(Calibration!$A$2:$A$4,Calibration!$D$2:$D$4,G32)</f>
        <v>605.23557260167684</v>
      </c>
    </row>
    <row r="33" spans="1:12" x14ac:dyDescent="0.25">
      <c r="A33">
        <v>155573</v>
      </c>
      <c r="B33">
        <v>13.84599972</v>
      </c>
      <c r="C33">
        <v>0.65399998000000004</v>
      </c>
      <c r="D33">
        <v>1061.67700195</v>
      </c>
      <c r="E33">
        <v>2.4414999499999999</v>
      </c>
      <c r="F33">
        <v>1127.0319824200001</v>
      </c>
      <c r="G33">
        <v>1.5596000000000001</v>
      </c>
      <c r="H33">
        <v>9.9000003020963209E+37</v>
      </c>
      <c r="J33" s="2">
        <f>TREND(Calibration!$A$2:$A$4,Calibration!$B$2:$B$4,C33)</f>
        <v>417.85128120911554</v>
      </c>
      <c r="K33" s="2">
        <f>TREND(Calibration!$A$2:$A$4,Calibration!$C$2:$C$4,E33)</f>
        <v>968.03470155850334</v>
      </c>
      <c r="L33" s="2">
        <f>TREND(Calibration!$A$2:$A$4,Calibration!$D$2:$D$4,G33)</f>
        <v>601.89642466486953</v>
      </c>
    </row>
    <row r="34" spans="1:12" x14ac:dyDescent="0.25">
      <c r="A34">
        <v>160575</v>
      </c>
      <c r="B34">
        <v>13.89500046</v>
      </c>
      <c r="C34">
        <v>0.65560001000000001</v>
      </c>
      <c r="D34">
        <v>381.35299683</v>
      </c>
      <c r="E34">
        <v>2.1914999499999999</v>
      </c>
      <c r="F34">
        <v>9.9000003020963209E+37</v>
      </c>
      <c r="G34">
        <v>1.57369995</v>
      </c>
      <c r="H34">
        <v>1046.56604004</v>
      </c>
      <c r="J34" s="2">
        <f>TREND(Calibration!$A$2:$A$4,Calibration!$B$2:$B$4,C34)</f>
        <v>418.83269293330846</v>
      </c>
      <c r="K34" s="2">
        <f>TREND(Calibration!$A$2:$A$4,Calibration!$C$2:$C$4,E34)</f>
        <v>866.88831987259186</v>
      </c>
      <c r="L34" s="2">
        <f>TREND(Calibration!$A$2:$A$4,Calibration!$D$2:$D$4,G34)</f>
        <v>607.708973377848</v>
      </c>
    </row>
    <row r="35" spans="1:12" x14ac:dyDescent="0.25">
      <c r="A35">
        <v>165574</v>
      </c>
      <c r="B35">
        <v>13.88799953</v>
      </c>
      <c r="C35">
        <v>0.65339999999999998</v>
      </c>
      <c r="D35">
        <v>1000.4450073199999</v>
      </c>
      <c r="E35">
        <v>2.2239000799999999</v>
      </c>
      <c r="F35">
        <v>9.9000003020963209E+37</v>
      </c>
      <c r="G35">
        <v>1.5877000100000001</v>
      </c>
      <c r="H35">
        <v>9.9000003020963209E+37</v>
      </c>
      <c r="J35" s="2">
        <f>TREND(Calibration!$A$2:$A$4,Calibration!$B$2:$B$4,C35)</f>
        <v>417.48327098038152</v>
      </c>
      <c r="K35" s="2">
        <f>TREND(Calibration!$A$2:$A$4,Calibration!$C$2:$C$4,E35)</f>
        <v>879.99694353520454</v>
      </c>
      <c r="L35" s="2">
        <f>TREND(Calibration!$A$2:$A$4,Calibration!$D$2:$D$4,G35)</f>
        <v>613.48034354119068</v>
      </c>
    </row>
    <row r="36" spans="1:12" x14ac:dyDescent="0.25">
      <c r="A36">
        <v>170574</v>
      </c>
      <c r="B36">
        <v>13.86900043</v>
      </c>
      <c r="C36">
        <v>0.65069997000000002</v>
      </c>
      <c r="D36">
        <v>9.9000003020963209E+37</v>
      </c>
      <c r="E36">
        <v>2.9021999799999998</v>
      </c>
      <c r="F36">
        <v>9.9000003020963209E+37</v>
      </c>
      <c r="G36">
        <v>1.5726000099999999</v>
      </c>
      <c r="H36">
        <v>9.9000003020963209E+37</v>
      </c>
      <c r="J36" s="2">
        <f>TREND(Calibration!$A$2:$A$4,Calibration!$B$2:$B$4,C36)</f>
        <v>415.82715134657923</v>
      </c>
      <c r="K36" s="2">
        <f>TREND(Calibration!$A$2:$A$4,Calibration!$C$2:$C$4,E36)</f>
        <v>1154.4272658668667</v>
      </c>
      <c r="L36" s="2">
        <f>TREND(Calibration!$A$2:$A$4,Calibration!$D$2:$D$4,G36)</f>
        <v>607.25553525704947</v>
      </c>
    </row>
    <row r="37" spans="1:12" x14ac:dyDescent="0.25">
      <c r="A37">
        <v>175575</v>
      </c>
      <c r="B37">
        <v>13.913999560000001</v>
      </c>
      <c r="C37">
        <v>0.64259999999999995</v>
      </c>
      <c r="D37">
        <v>62.652999880000003</v>
      </c>
      <c r="E37">
        <v>2.46099997</v>
      </c>
      <c r="F37">
        <v>9.9000003020963209E+37</v>
      </c>
      <c r="G37">
        <v>1.57529998</v>
      </c>
      <c r="H37">
        <v>9.9000003020963209E+37</v>
      </c>
      <c r="J37" s="2">
        <f>TREND(Calibration!$A$2:$A$4,Calibration!$B$2:$B$4,C37)</f>
        <v>410.85886604967158</v>
      </c>
      <c r="K37" s="2">
        <f>TREND(Calibration!$A$2:$A$4,Calibration!$C$2:$C$4,E37)</f>
        <v>975.92412742171507</v>
      </c>
      <c r="L37" s="2">
        <f>TREND(Calibration!$A$2:$A$4,Calibration!$D$2:$D$4,G37)</f>
        <v>608.36856807976028</v>
      </c>
    </row>
    <row r="38" spans="1:12" x14ac:dyDescent="0.25">
      <c r="A38">
        <v>180584</v>
      </c>
      <c r="B38">
        <v>13.90100002</v>
      </c>
      <c r="C38">
        <v>0.63889998000000003</v>
      </c>
      <c r="D38">
        <v>582.58697510000002</v>
      </c>
      <c r="E38">
        <v>1.97920001</v>
      </c>
      <c r="F38">
        <v>1353.20605469</v>
      </c>
      <c r="G38">
        <v>1.5748000099999999</v>
      </c>
      <c r="H38">
        <v>9.9000003020963209E+37</v>
      </c>
      <c r="J38" s="2">
        <f>TREND(Calibration!$A$2:$A$4,Calibration!$B$2:$B$4,C38)</f>
        <v>408.58938172265999</v>
      </c>
      <c r="K38" s="2">
        <f>TREND(Calibration!$A$2:$A$4,Calibration!$C$2:$C$4,E38)</f>
        <v>780.99483682004757</v>
      </c>
      <c r="L38" s="2">
        <f>TREND(Calibration!$A$2:$A$4,Calibration!$D$2:$D$4,G38)</f>
        <v>608.16246096732164</v>
      </c>
    </row>
    <row r="39" spans="1:12" x14ac:dyDescent="0.25">
      <c r="A39">
        <v>185575</v>
      </c>
      <c r="B39">
        <v>13.930999760000001</v>
      </c>
      <c r="C39">
        <v>0.63620001000000004</v>
      </c>
      <c r="D39">
        <v>377.5</v>
      </c>
      <c r="E39">
        <v>2.0306000700000002</v>
      </c>
      <c r="F39">
        <v>9.9000003020963209E+37</v>
      </c>
      <c r="G39">
        <v>1.57529998</v>
      </c>
      <c r="H39">
        <v>885.13897704999999</v>
      </c>
      <c r="J39" s="2">
        <f>TREND(Calibration!$A$2:$A$4,Calibration!$B$2:$B$4,C39)</f>
        <v>406.93329889110737</v>
      </c>
      <c r="K39" s="2">
        <f>TREND(Calibration!$A$2:$A$4,Calibration!$C$2:$C$4,E39)</f>
        <v>801.79055716980258</v>
      </c>
      <c r="L39" s="2">
        <f>TREND(Calibration!$A$2:$A$4,Calibration!$D$2:$D$4,G39)</f>
        <v>608.36856807976028</v>
      </c>
    </row>
    <row r="40" spans="1:12" x14ac:dyDescent="0.25">
      <c r="A40">
        <v>190574</v>
      </c>
      <c r="B40">
        <v>13.8920002</v>
      </c>
      <c r="C40">
        <v>0.63510001000000005</v>
      </c>
      <c r="D40">
        <v>497.15200806000001</v>
      </c>
      <c r="E40">
        <v>2.1013000000000002</v>
      </c>
      <c r="F40">
        <v>9.9000003020963209E+37</v>
      </c>
      <c r="G40">
        <v>1.5748000099999999</v>
      </c>
      <c r="H40">
        <v>9.9000003020963209E+37</v>
      </c>
      <c r="J40" s="2">
        <f>TREND(Calibration!$A$2:$A$4,Calibration!$B$2:$B$4,C40)</f>
        <v>406.258590981498</v>
      </c>
      <c r="K40" s="2">
        <f>TREND(Calibration!$A$2:$A$4,Calibration!$C$2:$C$4,E40)</f>
        <v>830.39472558959153</v>
      </c>
      <c r="L40" s="2">
        <f>TREND(Calibration!$A$2:$A$4,Calibration!$D$2:$D$4,G40)</f>
        <v>608.16246096732164</v>
      </c>
    </row>
    <row r="41" spans="1:12" x14ac:dyDescent="0.25">
      <c r="A41">
        <v>195574</v>
      </c>
      <c r="B41">
        <v>13.84000015</v>
      </c>
      <c r="C41">
        <v>0.63779998000000004</v>
      </c>
      <c r="D41">
        <v>647.38397216999999</v>
      </c>
      <c r="E41">
        <v>1.9424999999999999</v>
      </c>
      <c r="F41">
        <v>9.9000003020963209E+37</v>
      </c>
      <c r="G41">
        <v>1.57369995</v>
      </c>
      <c r="H41">
        <v>1256.2700195299999</v>
      </c>
      <c r="J41" s="2">
        <f>TREND(Calibration!$A$2:$A$4,Calibration!$B$2:$B$4,C41)</f>
        <v>407.91467381305068</v>
      </c>
      <c r="K41" s="2">
        <f>TREND(Calibration!$A$2:$A$4,Calibration!$C$2:$C$4,E41)</f>
        <v>766.14654394270042</v>
      </c>
      <c r="L41" s="2">
        <f>TREND(Calibration!$A$2:$A$4,Calibration!$D$2:$D$4,G41)</f>
        <v>607.708973377848</v>
      </c>
    </row>
    <row r="42" spans="1:12" x14ac:dyDescent="0.25">
      <c r="A42">
        <v>200574</v>
      </c>
      <c r="B42">
        <v>13.82699966</v>
      </c>
      <c r="C42">
        <v>0.63990002999999995</v>
      </c>
      <c r="D42">
        <v>9.9000003020963209E+37</v>
      </c>
      <c r="E42">
        <v>1.88039994</v>
      </c>
      <c r="F42">
        <v>9.9000003020963209E+37</v>
      </c>
      <c r="G42">
        <v>1.57210004</v>
      </c>
      <c r="H42">
        <v>9.9000003020963209E+37</v>
      </c>
      <c r="J42" s="2">
        <f>TREND(Calibration!$A$2:$A$4,Calibration!$B$2:$B$4,C42)</f>
        <v>409.2027832181189</v>
      </c>
      <c r="K42" s="2">
        <f>TREND(Calibration!$A$2:$A$4,Calibration!$C$2:$C$4,E42)</f>
        <v>741.02175845678846</v>
      </c>
      <c r="L42" s="2">
        <f>TREND(Calibration!$A$2:$A$4,Calibration!$D$2:$D$4,G42)</f>
        <v>607.04942814461094</v>
      </c>
    </row>
    <row r="43" spans="1:12" x14ac:dyDescent="0.25">
      <c r="A43">
        <v>205574</v>
      </c>
      <c r="B43">
        <v>13.79800034</v>
      </c>
      <c r="C43">
        <v>0.63940001000000002</v>
      </c>
      <c r="D43">
        <v>9.9000003020963209E+37</v>
      </c>
      <c r="E43">
        <v>1.9084999600000001</v>
      </c>
      <c r="F43">
        <v>673.56799316000001</v>
      </c>
      <c r="G43">
        <v>1.5704</v>
      </c>
      <c r="H43">
        <v>9.9000003020963209E+37</v>
      </c>
      <c r="J43" s="2">
        <f>TREND(Calibration!$A$2:$A$4,Calibration!$B$2:$B$4,C43)</f>
        <v>408.89608553724361</v>
      </c>
      <c r="K43" s="2">
        <f>TREND(Calibration!$A$2:$A$4,Calibration!$C$2:$C$4,E43)</f>
        <v>752.39061984999546</v>
      </c>
      <c r="L43" s="2">
        <f>TREND(Calibration!$A$2:$A$4,Calibration!$D$2:$D$4,G43)</f>
        <v>606.34860542438764</v>
      </c>
    </row>
    <row r="44" spans="1:12" x14ac:dyDescent="0.25">
      <c r="A44">
        <v>210575</v>
      </c>
      <c r="B44">
        <v>13.81700039</v>
      </c>
      <c r="C44">
        <v>0.64370000000000005</v>
      </c>
      <c r="D44">
        <v>866.45697021000001</v>
      </c>
      <c r="E44">
        <v>2.07920003</v>
      </c>
      <c r="F44">
        <v>959.84997558999999</v>
      </c>
      <c r="G44">
        <v>1.5811999999999999</v>
      </c>
      <c r="H44">
        <v>9.9000003020963209E+37</v>
      </c>
      <c r="J44" s="2">
        <f>TREND(Calibration!$A$2:$A$4,Calibration!$B$2:$B$4,C44)</f>
        <v>411.53357395928094</v>
      </c>
      <c r="K44" s="2">
        <f>TREND(Calibration!$A$2:$A$4,Calibration!$C$2:$C$4,E44)</f>
        <v>821.45339758612261</v>
      </c>
      <c r="L44" s="2">
        <f>TREND(Calibration!$A$2:$A$4,Calibration!$D$2:$D$4,G44)</f>
        <v>610.80078618390587</v>
      </c>
    </row>
    <row r="45" spans="1:12" x14ac:dyDescent="0.25">
      <c r="A45">
        <v>215575</v>
      </c>
      <c r="B45">
        <v>13.89500046</v>
      </c>
      <c r="C45">
        <v>0.64859997999999996</v>
      </c>
      <c r="D45">
        <v>600.20800781000003</v>
      </c>
      <c r="E45">
        <v>2.2486999000000001</v>
      </c>
      <c r="F45">
        <v>9.9000003020963209E+37</v>
      </c>
      <c r="G45">
        <v>1.5915000399999999</v>
      </c>
      <c r="H45">
        <v>9.9000003020963209E+37</v>
      </c>
      <c r="J45" s="2">
        <f>TREND(Calibration!$A$2:$A$4,Calibration!$B$2:$B$4,C45)</f>
        <v>414.53907874376057</v>
      </c>
      <c r="K45" s="2">
        <f>TREND(Calibration!$A$2:$A$4,Calibration!$C$2:$C$4,E45)</f>
        <v>890.03059177305215</v>
      </c>
      <c r="L45" s="2">
        <f>TREND(Calibration!$A$2:$A$4,Calibration!$D$2:$D$4,G45)</f>
        <v>615.04686395337501</v>
      </c>
    </row>
    <row r="46" spans="1:12" x14ac:dyDescent="0.25">
      <c r="A46">
        <v>220575</v>
      </c>
      <c r="B46">
        <v>13.93999958</v>
      </c>
      <c r="C46">
        <v>0.64590000999999997</v>
      </c>
      <c r="D46">
        <v>787.33898925999995</v>
      </c>
      <c r="E46">
        <v>2.0171001</v>
      </c>
      <c r="F46">
        <v>9.9000003020963209E+37</v>
      </c>
      <c r="G46">
        <v>1.5942000199999999</v>
      </c>
      <c r="H46">
        <v>1089.0069580100001</v>
      </c>
      <c r="J46" s="2">
        <f>TREND(Calibration!$A$2:$A$4,Calibration!$B$2:$B$4,C46)</f>
        <v>412.88299591220789</v>
      </c>
      <c r="K46" s="2">
        <f>TREND(Calibration!$A$2:$A$4,Calibration!$C$2:$C$4,E46)</f>
        <v>796.32866469632916</v>
      </c>
      <c r="L46" s="2">
        <f>TREND(Calibration!$A$2:$A$4,Calibration!$D$2:$D$4,G46)</f>
        <v>616.15990089847537</v>
      </c>
    </row>
    <row r="47" spans="1:12" x14ac:dyDescent="0.25">
      <c r="A47">
        <v>225574</v>
      </c>
      <c r="B47">
        <v>14.02099991</v>
      </c>
      <c r="C47">
        <v>0.64529996999999995</v>
      </c>
      <c r="D47">
        <v>1109.0760498</v>
      </c>
      <c r="E47">
        <v>2.1256001000000002</v>
      </c>
      <c r="F47">
        <v>9.9000003020963209E+37</v>
      </c>
      <c r="G47">
        <v>1.59309995</v>
      </c>
      <c r="H47">
        <v>1333.4210205100001</v>
      </c>
      <c r="J47" s="2">
        <f>TREND(Calibration!$A$2:$A$4,Calibration!$B$2:$B$4,C47)</f>
        <v>412.51494888122426</v>
      </c>
      <c r="K47" s="2">
        <f>TREND(Calibration!$A$2:$A$4,Calibration!$C$2:$C$4,E47)</f>
        <v>840.22619434801481</v>
      </c>
      <c r="L47" s="2">
        <f>TREND(Calibration!$A$2:$A$4,Calibration!$D$2:$D$4,G47)</f>
        <v>615.70640918661218</v>
      </c>
    </row>
    <row r="48" spans="1:12" x14ac:dyDescent="0.25">
      <c r="A48">
        <v>230575</v>
      </c>
      <c r="B48">
        <v>14.086000439999999</v>
      </c>
      <c r="C48">
        <v>0.64529996999999995</v>
      </c>
      <c r="D48">
        <v>9.9000003020963209E+37</v>
      </c>
      <c r="E48">
        <v>2.2421999000000001</v>
      </c>
      <c r="F48">
        <v>894.80401611000002</v>
      </c>
      <c r="G48">
        <v>1.5946999799999999</v>
      </c>
      <c r="H48">
        <v>9.9000003020963209E+37</v>
      </c>
      <c r="J48" s="2">
        <f>TREND(Calibration!$A$2:$A$4,Calibration!$B$2:$B$4,C48)</f>
        <v>412.51494888122426</v>
      </c>
      <c r="K48" s="2">
        <f>TREND(Calibration!$A$2:$A$4,Calibration!$C$2:$C$4,E48)</f>
        <v>887.40078584921855</v>
      </c>
      <c r="L48" s="2">
        <f>TREND(Calibration!$A$2:$A$4,Calibration!$D$2:$D$4,G48)</f>
        <v>616.36600388852435</v>
      </c>
    </row>
    <row r="49" spans="1:12" x14ac:dyDescent="0.25">
      <c r="A49">
        <v>235574</v>
      </c>
      <c r="B49">
        <v>14.12899971</v>
      </c>
      <c r="C49">
        <v>0.64749997999999997</v>
      </c>
      <c r="D49">
        <v>9.9000003020963209E+37</v>
      </c>
      <c r="E49">
        <v>2.9497001200000001</v>
      </c>
      <c r="F49">
        <v>1235.89001465</v>
      </c>
      <c r="G49">
        <v>1.5915000399999999</v>
      </c>
      <c r="H49">
        <v>9.9000003020963209E+37</v>
      </c>
      <c r="J49" s="2">
        <f>TREND(Calibration!$A$2:$A$4,Calibration!$B$2:$B$4,C49)</f>
        <v>413.8643708341512</v>
      </c>
      <c r="K49" s="2">
        <f>TREND(Calibration!$A$2:$A$4,Calibration!$C$2:$C$4,E49)</f>
        <v>1173.6451350291638</v>
      </c>
      <c r="L49" s="2">
        <f>TREND(Calibration!$A$2:$A$4,Calibration!$D$2:$D$4,G49)</f>
        <v>615.04686395337501</v>
      </c>
    </row>
    <row r="50" spans="1:12" x14ac:dyDescent="0.25">
      <c r="A50">
        <v>240575</v>
      </c>
      <c r="B50">
        <v>14.135000229999999</v>
      </c>
      <c r="C50">
        <v>0.65289998000000005</v>
      </c>
      <c r="D50">
        <v>922.34802246000004</v>
      </c>
      <c r="E50">
        <v>4.0946002000000004</v>
      </c>
      <c r="F50">
        <v>9.9000003020963209E+37</v>
      </c>
      <c r="G50">
        <v>1.5946999799999999</v>
      </c>
      <c r="H50">
        <v>9.9000003020963209E+37</v>
      </c>
      <c r="J50" s="2">
        <f>TREND(Calibration!$A$2:$A$4,Calibration!$B$2:$B$4,C50)</f>
        <v>417.17657329950623</v>
      </c>
      <c r="K50" s="2">
        <f>TREND(Calibration!$A$2:$A$4,Calibration!$C$2:$C$4,E50)</f>
        <v>1636.8551369648064</v>
      </c>
      <c r="L50" s="2">
        <f>TREND(Calibration!$A$2:$A$4,Calibration!$D$2:$D$4,G50)</f>
        <v>616.36600388852435</v>
      </c>
    </row>
    <row r="51" spans="1:12" x14ac:dyDescent="0.25">
      <c r="A51">
        <v>245574</v>
      </c>
      <c r="B51">
        <v>14.09300041</v>
      </c>
      <c r="C51">
        <v>0.65990000999999998</v>
      </c>
      <c r="D51">
        <v>568.43499756000006</v>
      </c>
      <c r="E51">
        <v>2.4765999299999999</v>
      </c>
      <c r="F51">
        <v>9.9000003020963209E+37</v>
      </c>
      <c r="G51">
        <v>1.5958000400000001</v>
      </c>
      <c r="H51">
        <v>1129.1899414100001</v>
      </c>
      <c r="J51" s="2">
        <f>TREND(Calibration!$A$2:$A$4,Calibration!$B$2:$B$4,C51)</f>
        <v>421.47018748905407</v>
      </c>
      <c r="K51" s="2">
        <f>TREND(Calibration!$A$2:$A$4,Calibration!$C$2:$C$4,E51)</f>
        <v>982.23564545549482</v>
      </c>
      <c r="L51" s="2">
        <f>TREND(Calibration!$A$2:$A$4,Calibration!$D$2:$D$4,G51)</f>
        <v>616.8194914779981</v>
      </c>
    </row>
    <row r="52" spans="1:12" x14ac:dyDescent="0.25">
      <c r="A52">
        <v>250574</v>
      </c>
      <c r="B52">
        <v>14.06400013</v>
      </c>
      <c r="C52">
        <v>0.65939999000000005</v>
      </c>
      <c r="D52">
        <v>361.24700927999999</v>
      </c>
      <c r="E52">
        <v>2.4005000600000002</v>
      </c>
      <c r="F52">
        <v>9.9000003020963209E+37</v>
      </c>
      <c r="G52">
        <v>1.58560002</v>
      </c>
      <c r="H52">
        <v>9.9000003020963209E+37</v>
      </c>
      <c r="J52" s="2">
        <f>TREND(Calibration!$A$2:$A$4,Calibration!$B$2:$B$4,C52)</f>
        <v>421.16348980817878</v>
      </c>
      <c r="K52" s="2">
        <f>TREND(Calibration!$A$2:$A$4,Calibration!$C$2:$C$4,E52)</f>
        <v>951.44673946642195</v>
      </c>
      <c r="L52" s="2">
        <f>TREND(Calibration!$A$2:$A$4,Calibration!$D$2:$D$4,G52)</f>
        <v>612.61464584922953</v>
      </c>
    </row>
    <row r="53" spans="1:12" x14ac:dyDescent="0.25">
      <c r="A53">
        <v>255575</v>
      </c>
      <c r="B53">
        <v>14.053999900000001</v>
      </c>
      <c r="C53">
        <v>0.65829998000000001</v>
      </c>
      <c r="D53">
        <v>878.00299071999996</v>
      </c>
      <c r="E53">
        <v>3.1359999200000002</v>
      </c>
      <c r="F53">
        <v>9.9000003020963209E+37</v>
      </c>
      <c r="G53">
        <v>1.5887999500000001</v>
      </c>
      <c r="H53">
        <v>9.9000003020963209E+37</v>
      </c>
      <c r="J53" s="2">
        <f>TREND(Calibration!$A$2:$A$4,Calibration!$B$2:$B$4,C53)</f>
        <v>420.48877576486115</v>
      </c>
      <c r="K53" s="2">
        <f>TREND(Calibration!$A$2:$A$4,Calibration!$C$2:$C$4,E53)</f>
        <v>1249.0193377443998</v>
      </c>
      <c r="L53" s="2">
        <f>TREND(Calibration!$A$2:$A$4,Calibration!$D$2:$D$4,G53)</f>
        <v>613.9337816619892</v>
      </c>
    </row>
    <row r="54" spans="1:12" x14ac:dyDescent="0.25">
      <c r="A54">
        <v>260574</v>
      </c>
      <c r="B54">
        <v>14.105999949999999</v>
      </c>
      <c r="C54">
        <v>0.65609998000000003</v>
      </c>
      <c r="D54">
        <v>584.92498779000005</v>
      </c>
      <c r="E54">
        <v>3.3703999499999999</v>
      </c>
      <c r="F54">
        <v>9.9000003020963209E+37</v>
      </c>
      <c r="G54">
        <v>1.58990002</v>
      </c>
      <c r="H54">
        <v>1143.64099121</v>
      </c>
      <c r="J54" s="2">
        <f>TREND(Calibration!$A$2:$A$4,Calibration!$B$2:$B$4,C54)</f>
        <v>419.13935994564247</v>
      </c>
      <c r="K54" s="2">
        <f>TREND(Calibration!$A$2:$A$4,Calibration!$C$2:$C$4,E54)</f>
        <v>1343.854197350676</v>
      </c>
      <c r="L54" s="2">
        <f>TREND(Calibration!$A$2:$A$4,Calibration!$D$2:$D$4,G54)</f>
        <v>614.38727337385239</v>
      </c>
    </row>
    <row r="55" spans="1:12" x14ac:dyDescent="0.25">
      <c r="A55">
        <v>265575</v>
      </c>
      <c r="B55">
        <v>14.10900021</v>
      </c>
      <c r="C55">
        <v>0.65509998999999997</v>
      </c>
      <c r="D55">
        <v>9.9000003020963209E+37</v>
      </c>
      <c r="E55">
        <v>3.1726999299999998</v>
      </c>
      <c r="F55">
        <v>9.9000003020963209E+37</v>
      </c>
      <c r="G55">
        <v>1.5946999799999999</v>
      </c>
      <c r="H55">
        <v>9.9000003020963209E+37</v>
      </c>
      <c r="J55" s="2">
        <f>TREND(Calibration!$A$2:$A$4,Calibration!$B$2:$B$4,C55)</f>
        <v>418.52599525243312</v>
      </c>
      <c r="K55" s="2">
        <f>TREND(Calibration!$A$2:$A$4,Calibration!$C$2:$C$4,E55)</f>
        <v>1263.8676306217467</v>
      </c>
      <c r="L55" s="2">
        <f>TREND(Calibration!$A$2:$A$4,Calibration!$D$2:$D$4,G55)</f>
        <v>616.36600388852435</v>
      </c>
    </row>
    <row r="56" spans="1:12" x14ac:dyDescent="0.25">
      <c r="A56">
        <v>270587</v>
      </c>
      <c r="B56">
        <v>14.14099979</v>
      </c>
      <c r="C56">
        <v>0.65609998000000003</v>
      </c>
      <c r="D56">
        <v>1294.6149902300001</v>
      </c>
      <c r="E56">
        <v>2.63319993</v>
      </c>
      <c r="F56">
        <v>9.9000003020963209E+37</v>
      </c>
      <c r="G56">
        <v>1.61259997</v>
      </c>
      <c r="H56">
        <v>9.9000003020963209E+37</v>
      </c>
      <c r="J56" s="2">
        <f>TREND(Calibration!$A$2:$A$4,Calibration!$B$2:$B$4,C56)</f>
        <v>419.13935994564247</v>
      </c>
      <c r="K56" s="2">
        <f>TREND(Calibration!$A$2:$A$4,Calibration!$C$2:$C$4,E56)</f>
        <v>1045.5937389435499</v>
      </c>
      <c r="L56" s="2">
        <f>TREND(Calibration!$A$2:$A$4,Calibration!$D$2:$D$4,G56)</f>
        <v>623.74507713607693</v>
      </c>
    </row>
    <row r="57" spans="1:12" x14ac:dyDescent="0.25">
      <c r="A57">
        <v>275576</v>
      </c>
      <c r="B57">
        <v>14.125</v>
      </c>
      <c r="C57">
        <v>0.65609998000000003</v>
      </c>
      <c r="D57">
        <v>938.42602538999995</v>
      </c>
      <c r="E57">
        <v>2.5662999200000001</v>
      </c>
      <c r="F57">
        <v>1102.5889892600001</v>
      </c>
      <c r="G57">
        <v>1.6103999600000001</v>
      </c>
      <c r="H57">
        <v>9.9000003020963209E+37</v>
      </c>
      <c r="J57" s="2">
        <f>TREND(Calibration!$A$2:$A$4,Calibration!$B$2:$B$4,C57)</f>
        <v>419.13935994564247</v>
      </c>
      <c r="K57" s="2">
        <f>TREND(Calibration!$A$2:$A$4,Calibration!$C$2:$C$4,E57)</f>
        <v>1018.5269631585447</v>
      </c>
      <c r="L57" s="2">
        <f>TREND(Calibration!$A$2:$A$4,Calibration!$D$2:$D$4,G57)</f>
        <v>622.83814730341521</v>
      </c>
    </row>
    <row r="58" spans="1:12" x14ac:dyDescent="0.25">
      <c r="A58">
        <v>280585</v>
      </c>
      <c r="B58">
        <v>14.18700027</v>
      </c>
      <c r="C58">
        <v>0.66640001999999998</v>
      </c>
      <c r="D58">
        <v>326.11999512</v>
      </c>
      <c r="E58">
        <v>2.3125</v>
      </c>
      <c r="F58">
        <v>1115.47497559</v>
      </c>
      <c r="G58">
        <v>1.60769999</v>
      </c>
      <c r="H58">
        <v>9.9000003020963209E+37</v>
      </c>
      <c r="J58" s="2">
        <f>TREND(Calibration!$A$2:$A$4,Calibration!$B$2:$B$4,C58)</f>
        <v>425.45710399772662</v>
      </c>
      <c r="K58" s="2">
        <f>TREND(Calibration!$A$2:$A$4,Calibration!$C$2:$C$4,E58)</f>
        <v>915.84318883784942</v>
      </c>
      <c r="L58" s="2">
        <f>TREND(Calibration!$A$2:$A$4,Calibration!$D$2:$D$4,G58)</f>
        <v>621.72511448070441</v>
      </c>
    </row>
    <row r="59" spans="1:12" x14ac:dyDescent="0.25">
      <c r="A59">
        <v>285575</v>
      </c>
      <c r="B59">
        <v>14.17700005</v>
      </c>
      <c r="C59">
        <v>0.66799998000000005</v>
      </c>
      <c r="D59">
        <v>493.41400146000001</v>
      </c>
      <c r="E59">
        <v>2.2887000999999998</v>
      </c>
      <c r="F59">
        <v>9.9000003020963209E+37</v>
      </c>
      <c r="G59">
        <v>1.6142000000000001</v>
      </c>
      <c r="H59">
        <v>1207.01599121</v>
      </c>
      <c r="J59" s="2">
        <f>TREND(Calibration!$A$2:$A$4,Calibration!$B$2:$B$4,C59)</f>
        <v>426.43847278596172</v>
      </c>
      <c r="K59" s="2">
        <f>TREND(Calibration!$A$2:$A$4,Calibration!$C$2:$C$4,E59)</f>
        <v>906.21409375990322</v>
      </c>
      <c r="L59" s="2">
        <f>TREND(Calibration!$A$2:$A$4,Calibration!$D$2:$D$4,G59)</f>
        <v>624.40467183798921</v>
      </c>
    </row>
    <row r="60" spans="1:12" x14ac:dyDescent="0.25">
      <c r="A60">
        <v>290574</v>
      </c>
      <c r="B60">
        <v>14.09599972</v>
      </c>
      <c r="C60">
        <v>0.66420000999999995</v>
      </c>
      <c r="D60">
        <v>1084.8189697299999</v>
      </c>
      <c r="E60">
        <v>2.2406001099999999</v>
      </c>
      <c r="F60">
        <v>9.9000003020963209E+37</v>
      </c>
      <c r="G60">
        <v>1.60230005</v>
      </c>
      <c r="H60">
        <v>9.9000003020963209E+37</v>
      </c>
      <c r="J60" s="2">
        <f>TREND(Calibration!$A$2:$A$4,Calibration!$B$2:$B$4,C60)</f>
        <v>424.10768204479967</v>
      </c>
      <c r="K60" s="2">
        <f>TREND(Calibration!$A$2:$A$4,Calibration!$C$2:$C$4,E60)</f>
        <v>886.7535339693892</v>
      </c>
      <c r="L60" s="2">
        <f>TREND(Calibration!$A$2:$A$4,Calibration!$D$2:$D$4,G60)</f>
        <v>619.49904883528279</v>
      </c>
    </row>
    <row r="61" spans="1:12" x14ac:dyDescent="0.25">
      <c r="A61">
        <v>295574</v>
      </c>
      <c r="B61">
        <v>14.04399967</v>
      </c>
      <c r="C61">
        <v>0.65939999000000005</v>
      </c>
      <c r="D61">
        <v>968.75097656000003</v>
      </c>
      <c r="E61">
        <v>2.5797998899999999</v>
      </c>
      <c r="F61">
        <v>9.9000003020963209E+37</v>
      </c>
      <c r="G61">
        <v>1.59850001</v>
      </c>
      <c r="H61">
        <v>9.9000003020963209E+37</v>
      </c>
      <c r="J61" s="2">
        <f>TREND(Calibration!$A$2:$A$4,Calibration!$B$2:$B$4,C61)</f>
        <v>421.16348980817878</v>
      </c>
      <c r="K61" s="2">
        <f>TREND(Calibration!$A$2:$A$4,Calibration!$C$2:$C$4,E61)</f>
        <v>1023.9888556320179</v>
      </c>
      <c r="L61" s="2">
        <f>TREND(Calibration!$A$2:$A$4,Calibration!$D$2:$D$4,G61)</f>
        <v>617.93252430070879</v>
      </c>
    </row>
    <row r="62" spans="1:12" x14ac:dyDescent="0.25">
      <c r="A62">
        <v>300575</v>
      </c>
      <c r="B62">
        <v>13.989000320000001</v>
      </c>
      <c r="C62">
        <v>0.65289998000000005</v>
      </c>
      <c r="D62">
        <v>9.9000003020963209E+37</v>
      </c>
      <c r="E62">
        <v>2.75259995</v>
      </c>
      <c r="F62">
        <v>9.9000003020963209E+37</v>
      </c>
      <c r="G62">
        <v>1.6001000400000001</v>
      </c>
      <c r="H62">
        <v>9.9000003020963209E+37</v>
      </c>
      <c r="J62" s="2">
        <f>TREND(Calibration!$A$2:$A$4,Calibration!$B$2:$B$4,C62)</f>
        <v>417.17657329950623</v>
      </c>
      <c r="K62" s="2">
        <f>TREND(Calibration!$A$2:$A$4,Calibration!$C$2:$C$4,E62)</f>
        <v>1093.9012589284516</v>
      </c>
      <c r="L62" s="2">
        <f>TREND(Calibration!$A$2:$A$4,Calibration!$D$2:$D$4,G62)</f>
        <v>618.59211900262108</v>
      </c>
    </row>
    <row r="63" spans="1:12" x14ac:dyDescent="0.25">
      <c r="A63">
        <v>305575</v>
      </c>
      <c r="B63">
        <v>13.92700005</v>
      </c>
      <c r="C63">
        <v>0.65069997000000002</v>
      </c>
      <c r="D63">
        <v>1096.9790039100001</v>
      </c>
      <c r="E63">
        <v>2.41829991</v>
      </c>
      <c r="F63">
        <v>1229.8769531200001</v>
      </c>
      <c r="G63">
        <v>1.5893000399999999</v>
      </c>
      <c r="H63">
        <v>9.9000003020963209E+37</v>
      </c>
      <c r="J63" s="2">
        <f>TREND(Calibration!$A$2:$A$4,Calibration!$B$2:$B$4,C63)</f>
        <v>415.82715134657923</v>
      </c>
      <c r="K63" s="2">
        <f>TREND(Calibration!$A$2:$A$4,Calibration!$C$2:$C$4,E63)</f>
        <v>958.64830115462973</v>
      </c>
      <c r="L63" s="2">
        <f>TREND(Calibration!$A$2:$A$4,Calibration!$D$2:$D$4,G63)</f>
        <v>614.13993824310285</v>
      </c>
    </row>
    <row r="64" spans="1:12" x14ac:dyDescent="0.25">
      <c r="A64">
        <v>310574</v>
      </c>
      <c r="B64">
        <v>13.963000299999999</v>
      </c>
      <c r="C64">
        <v>0.64480000999999998</v>
      </c>
      <c r="D64">
        <v>824.29998779000005</v>
      </c>
      <c r="E64">
        <v>2.1947000000000001</v>
      </c>
      <c r="F64">
        <v>1254.0190429700001</v>
      </c>
      <c r="G64">
        <v>1.5834000100000001</v>
      </c>
      <c r="H64">
        <v>1063.45703125</v>
      </c>
      <c r="J64" s="2">
        <f>TREND(Calibration!$A$2:$A$4,Calibration!$B$2:$B$4,C64)</f>
        <v>412.20828800259852</v>
      </c>
      <c r="K64" s="2">
        <f>TREND(Calibration!$A$2:$A$4,Calibration!$C$2:$C$4,E64)</f>
        <v>868.18301378744798</v>
      </c>
      <c r="L64" s="2">
        <f>TREND(Calibration!$A$2:$A$4,Calibration!$D$2:$D$4,G64)</f>
        <v>611.7077160165677</v>
      </c>
    </row>
    <row r="65" spans="1:12" x14ac:dyDescent="0.25">
      <c r="A65">
        <v>315575</v>
      </c>
      <c r="B65">
        <v>13.9659996</v>
      </c>
      <c r="C65">
        <v>0.64319998</v>
      </c>
      <c r="D65">
        <v>1272.2170410199999</v>
      </c>
      <c r="E65">
        <v>2.0743000500000002</v>
      </c>
      <c r="F65">
        <v>791.87402343999997</v>
      </c>
      <c r="G65">
        <v>1.59099996</v>
      </c>
      <c r="H65">
        <v>9.9000003020963209E+37</v>
      </c>
      <c r="J65" s="2">
        <f>TREND(Calibration!$A$2:$A$4,Calibration!$B$2:$B$4,C65)</f>
        <v>411.2268762784056</v>
      </c>
      <c r="K65" s="2">
        <f>TREND(Calibration!$A$2:$A$4,Calibration!$C$2:$C$4,E65)</f>
        <v>819.47093659678944</v>
      </c>
      <c r="L65" s="2">
        <f>TREND(Calibration!$A$2:$A$4,Calibration!$D$2:$D$4,G65)</f>
        <v>614.84071149465103</v>
      </c>
    </row>
    <row r="66" spans="1:12" x14ac:dyDescent="0.25">
      <c r="A66">
        <v>320574</v>
      </c>
      <c r="B66">
        <v>14.050999640000001</v>
      </c>
      <c r="C66">
        <v>0.64800000000000002</v>
      </c>
      <c r="D66">
        <v>803.47802734000004</v>
      </c>
      <c r="E66">
        <v>2.03600001</v>
      </c>
      <c r="F66">
        <v>1005.4039917</v>
      </c>
      <c r="G66">
        <v>1.5915000399999999</v>
      </c>
      <c r="H66">
        <v>9.9000003020963209E+37</v>
      </c>
      <c r="J66" s="2">
        <f>TREND(Calibration!$A$2:$A$4,Calibration!$B$2:$B$4,C66)</f>
        <v>414.17106851502655</v>
      </c>
      <c r="K66" s="2">
        <f>TREND(Calibration!$A$2:$A$4,Calibration!$C$2:$C$4,E66)</f>
        <v>803.97529473908662</v>
      </c>
      <c r="L66" s="2">
        <f>TREND(Calibration!$A$2:$A$4,Calibration!$D$2:$D$4,G66)</f>
        <v>615.04686395337501</v>
      </c>
    </row>
    <row r="67" spans="1:12" x14ac:dyDescent="0.25">
      <c r="A67">
        <v>325575</v>
      </c>
      <c r="B67">
        <v>14.125</v>
      </c>
      <c r="C67">
        <v>0.64529996999999995</v>
      </c>
      <c r="D67">
        <v>696.21398925999995</v>
      </c>
      <c r="E67">
        <v>2.3670000999999998</v>
      </c>
      <c r="F67">
        <v>1307.76599121</v>
      </c>
      <c r="G67">
        <v>1.5829000499999999</v>
      </c>
      <c r="H67">
        <v>9.9000003020963209E+37</v>
      </c>
      <c r="J67" s="2">
        <f>TREND(Calibration!$A$2:$A$4,Calibration!$B$2:$B$4,C67)</f>
        <v>412.51494888122426</v>
      </c>
      <c r="K67" s="2">
        <f>TREND(Calibration!$A$2:$A$4,Calibration!$C$2:$C$4,E67)</f>
        <v>937.89314050393079</v>
      </c>
      <c r="L67" s="2">
        <f>TREND(Calibration!$A$2:$A$4,Calibration!$D$2:$D$4,G67)</f>
        <v>611.50161302651873</v>
      </c>
    </row>
    <row r="68" spans="1:12" x14ac:dyDescent="0.25">
      <c r="A68">
        <v>330575</v>
      </c>
      <c r="B68">
        <v>14.161000250000001</v>
      </c>
      <c r="C68">
        <v>0.64910000999999995</v>
      </c>
      <c r="D68">
        <v>344.05099487000001</v>
      </c>
      <c r="E68">
        <v>2.1045000599999999</v>
      </c>
      <c r="F68">
        <v>9.9000003020963209E+37</v>
      </c>
      <c r="G68">
        <v>1.5769000099999999</v>
      </c>
      <c r="H68">
        <v>1059.2800293</v>
      </c>
      <c r="J68" s="2">
        <f>TREND(Calibration!$A$2:$A$4,Calibration!$B$2:$B$4,C68)</f>
        <v>414.84578255834413</v>
      </c>
      <c r="K68" s="2">
        <f>TREND(Calibration!$A$2:$A$4,Calibration!$C$2:$C$4,E68)</f>
        <v>831.68942355030265</v>
      </c>
      <c r="L68" s="2">
        <f>TREND(Calibration!$A$2:$A$4,Calibration!$D$2:$D$4,G68)</f>
        <v>609.02816278167245</v>
      </c>
    </row>
    <row r="69" spans="1:12" x14ac:dyDescent="0.25">
      <c r="A69">
        <v>335576</v>
      </c>
      <c r="B69">
        <v>14.17099953</v>
      </c>
      <c r="C69">
        <v>0.64910000999999995</v>
      </c>
      <c r="D69">
        <v>854.63897704999999</v>
      </c>
      <c r="E69">
        <v>2.3125</v>
      </c>
      <c r="F69">
        <v>9.9000003020963209E+37</v>
      </c>
      <c r="G69">
        <v>1.5709999800000001</v>
      </c>
      <c r="H69">
        <v>9.9000003020963209E+37</v>
      </c>
      <c r="J69" s="2">
        <f>TREND(Calibration!$A$2:$A$4,Calibration!$B$2:$B$4,C69)</f>
        <v>414.84578255834413</v>
      </c>
      <c r="K69" s="2">
        <f>TREND(Calibration!$A$2:$A$4,Calibration!$C$2:$C$4,E69)</f>
        <v>915.84318883784942</v>
      </c>
      <c r="L69" s="2">
        <f>TREND(Calibration!$A$2:$A$4,Calibration!$D$2:$D$4,G69)</f>
        <v>606.5959405551373</v>
      </c>
    </row>
    <row r="70" spans="1:12" x14ac:dyDescent="0.25">
      <c r="A70">
        <v>340576</v>
      </c>
      <c r="B70">
        <v>14.135000229999999</v>
      </c>
      <c r="C70">
        <v>0.64859997999999996</v>
      </c>
      <c r="D70">
        <v>1209.5300293</v>
      </c>
      <c r="E70">
        <v>2.3951001199999999</v>
      </c>
      <c r="F70">
        <v>9.9000003020963209E+37</v>
      </c>
      <c r="G70">
        <v>1.56939995</v>
      </c>
      <c r="H70">
        <v>9.9000003020963209E+37</v>
      </c>
      <c r="J70" s="2">
        <f>TREND(Calibration!$A$2:$A$4,Calibration!$B$2:$B$4,C70)</f>
        <v>414.53907874376057</v>
      </c>
      <c r="K70" s="2">
        <f>TREND(Calibration!$A$2:$A$4,Calibration!$C$2:$C$4,E70)</f>
        <v>949.26200189713779</v>
      </c>
      <c r="L70" s="2">
        <f>TREND(Calibration!$A$2:$A$4,Calibration!$D$2:$D$4,G70)</f>
        <v>605.93634585322513</v>
      </c>
    </row>
    <row r="71" spans="1:12" x14ac:dyDescent="0.25">
      <c r="A71">
        <v>345575</v>
      </c>
      <c r="B71">
        <v>14.147999759999999</v>
      </c>
      <c r="C71">
        <v>0.65609998000000003</v>
      </c>
      <c r="D71">
        <v>746.47698975000003</v>
      </c>
      <c r="E71">
        <v>2.5797998899999999</v>
      </c>
      <c r="F71">
        <v>9.9000003020963209E+37</v>
      </c>
      <c r="G71">
        <v>1.5709999800000001</v>
      </c>
      <c r="H71">
        <v>9.9000003020963209E+37</v>
      </c>
      <c r="J71" s="2">
        <f>TREND(Calibration!$A$2:$A$4,Calibration!$B$2:$B$4,C71)</f>
        <v>419.13935994564247</v>
      </c>
      <c r="K71" s="2">
        <f>TREND(Calibration!$A$2:$A$4,Calibration!$C$2:$C$4,E71)</f>
        <v>1023.9888556320179</v>
      </c>
      <c r="L71" s="2">
        <f>TREND(Calibration!$A$2:$A$4,Calibration!$D$2:$D$4,G71)</f>
        <v>606.5959405551373</v>
      </c>
    </row>
    <row r="72" spans="1:12" x14ac:dyDescent="0.25">
      <c r="A72">
        <v>350576</v>
      </c>
      <c r="B72">
        <v>14.192999840000001</v>
      </c>
      <c r="C72">
        <v>0.65990000999999998</v>
      </c>
      <c r="D72">
        <v>677.03601074000005</v>
      </c>
      <c r="E72">
        <v>3.2483000799999999</v>
      </c>
      <c r="F72">
        <v>9.9000003020963209E+37</v>
      </c>
      <c r="G72">
        <v>1.57210004</v>
      </c>
      <c r="H72">
        <v>9.9000003020963209E+37</v>
      </c>
      <c r="J72" s="2">
        <f>TREND(Calibration!$A$2:$A$4,Calibration!$B$2:$B$4,C72)</f>
        <v>421.47018748905407</v>
      </c>
      <c r="K72" s="2">
        <f>TREND(Calibration!$A$2:$A$4,Calibration!$C$2:$C$4,E72)</f>
        <v>1294.4543571313955</v>
      </c>
      <c r="L72" s="2">
        <f>TREND(Calibration!$A$2:$A$4,Calibration!$D$2:$D$4,G72)</f>
        <v>607.04942814461094</v>
      </c>
    </row>
    <row r="73" spans="1:12" x14ac:dyDescent="0.25">
      <c r="A73">
        <v>355575</v>
      </c>
      <c r="B73">
        <v>14.210000040000001</v>
      </c>
      <c r="C73">
        <v>0.65939999000000005</v>
      </c>
      <c r="D73">
        <v>709.26202393000005</v>
      </c>
      <c r="E73">
        <v>2.77959991</v>
      </c>
      <c r="F73">
        <v>9.9000003020963209E+37</v>
      </c>
      <c r="G73">
        <v>1.57210004</v>
      </c>
      <c r="H73">
        <v>9.9000003020963209E+37</v>
      </c>
      <c r="J73" s="2">
        <f>TREND(Calibration!$A$2:$A$4,Calibration!$B$2:$B$4,C73)</f>
        <v>421.16348980817878</v>
      </c>
      <c r="K73" s="2">
        <f>TREND(Calibration!$A$2:$A$4,Calibration!$C$2:$C$4,E73)</f>
        <v>1104.8250519671089</v>
      </c>
      <c r="L73" s="2">
        <f>TREND(Calibration!$A$2:$A$4,Calibration!$D$2:$D$4,G73)</f>
        <v>607.04942814461094</v>
      </c>
    </row>
    <row r="74" spans="1:12" x14ac:dyDescent="0.25">
      <c r="A74">
        <v>360576</v>
      </c>
      <c r="B74">
        <v>14.26200008</v>
      </c>
      <c r="C74">
        <v>0.65560001000000001</v>
      </c>
      <c r="D74">
        <v>974.30798340000001</v>
      </c>
      <c r="E74">
        <v>2.53550005</v>
      </c>
      <c r="F74">
        <v>1290.0970459</v>
      </c>
      <c r="G74">
        <v>1.5834000100000001</v>
      </c>
      <c r="H74">
        <v>9.9000003020963209E+37</v>
      </c>
      <c r="J74" s="2">
        <f>TREND(Calibration!$A$2:$A$4,Calibration!$B$2:$B$4,C74)</f>
        <v>418.83269293330846</v>
      </c>
      <c r="K74" s="2">
        <f>TREND(Calibration!$A$2:$A$4,Calibration!$C$2:$C$4,E74)</f>
        <v>1006.0657815309589</v>
      </c>
      <c r="L74" s="2">
        <f>TREND(Calibration!$A$2:$A$4,Calibration!$D$2:$D$4,G74)</f>
        <v>611.7077160165677</v>
      </c>
    </row>
    <row r="75" spans="1:12" x14ac:dyDescent="0.25">
      <c r="A75">
        <v>365576</v>
      </c>
      <c r="B75">
        <v>14.338999749999999</v>
      </c>
      <c r="C75">
        <v>0.66210002000000001</v>
      </c>
      <c r="D75">
        <v>915.52398682</v>
      </c>
      <c r="E75">
        <v>2.2492999999999999</v>
      </c>
      <c r="F75">
        <v>9.9000003020963209E+37</v>
      </c>
      <c r="G75">
        <v>1.58560002</v>
      </c>
      <c r="H75">
        <v>9.9000003020963209E+37</v>
      </c>
      <c r="J75" s="2">
        <f>TREND(Calibration!$A$2:$A$4,Calibration!$B$2:$B$4,C75)</f>
        <v>422.81960944198107</v>
      </c>
      <c r="K75" s="2">
        <f>TREND(Calibration!$A$2:$A$4,Calibration!$C$2:$C$4,E75)</f>
        <v>890.27338354765095</v>
      </c>
      <c r="L75" s="2">
        <f>TREND(Calibration!$A$2:$A$4,Calibration!$D$2:$D$4,G75)</f>
        <v>612.61464584922953</v>
      </c>
    </row>
    <row r="76" spans="1:12" x14ac:dyDescent="0.25">
      <c r="A76">
        <v>370575</v>
      </c>
      <c r="B76">
        <v>14.42399979</v>
      </c>
      <c r="C76">
        <v>0.66369997999999997</v>
      </c>
      <c r="D76">
        <v>1109.13793945</v>
      </c>
      <c r="E76">
        <v>2.3238000900000002</v>
      </c>
      <c r="F76">
        <v>9.9000003020963209E+37</v>
      </c>
      <c r="G76">
        <v>1.60230005</v>
      </c>
      <c r="H76">
        <v>1110.7110595700001</v>
      </c>
      <c r="J76" s="2">
        <f>TREND(Calibration!$A$2:$A$4,Calibration!$B$2:$B$4,C76)</f>
        <v>423.80097823021606</v>
      </c>
      <c r="K76" s="2">
        <f>TREND(Calibration!$A$2:$A$4,Calibration!$C$2:$C$4,E76)</f>
        <v>920.41504170275016</v>
      </c>
      <c r="L76" s="2">
        <f>TREND(Calibration!$A$2:$A$4,Calibration!$D$2:$D$4,G76)</f>
        <v>619.49904883528279</v>
      </c>
    </row>
    <row r="77" spans="1:12" x14ac:dyDescent="0.25">
      <c r="A77">
        <v>375575</v>
      </c>
      <c r="B77">
        <v>14.494999890000001</v>
      </c>
      <c r="C77">
        <v>0.65939999000000005</v>
      </c>
      <c r="D77">
        <v>1056.14294434</v>
      </c>
      <c r="E77">
        <v>2.3389000900000001</v>
      </c>
      <c r="F77">
        <v>9.9000003020963209E+37</v>
      </c>
      <c r="G77">
        <v>1.5942000199999999</v>
      </c>
      <c r="H77">
        <v>9.9000003020963209E+37</v>
      </c>
      <c r="J77" s="2">
        <f>TREND(Calibration!$A$2:$A$4,Calibration!$B$2:$B$4,C77)</f>
        <v>421.16348980817878</v>
      </c>
      <c r="K77" s="2">
        <f>TREND(Calibration!$A$2:$A$4,Calibration!$C$2:$C$4,E77)</f>
        <v>926.52428315657914</v>
      </c>
      <c r="L77" s="2">
        <f>TREND(Calibration!$A$2:$A$4,Calibration!$D$2:$D$4,G77)</f>
        <v>616.15990089847537</v>
      </c>
    </row>
    <row r="78" spans="1:12" x14ac:dyDescent="0.25">
      <c r="A78">
        <v>380577</v>
      </c>
      <c r="B78">
        <v>14.56299973</v>
      </c>
      <c r="C78">
        <v>0.65780002000000004</v>
      </c>
      <c r="D78">
        <v>9.9000003020963209E+37</v>
      </c>
      <c r="E78">
        <v>2.3626999899999999</v>
      </c>
      <c r="F78">
        <v>1292.9720459</v>
      </c>
      <c r="G78">
        <v>1.58560002</v>
      </c>
      <c r="H78">
        <v>9.9000003020963209E+37</v>
      </c>
      <c r="J78" s="2">
        <f>TREND(Calibration!$A$2:$A$4,Calibration!$B$2:$B$4,C78)</f>
        <v>420.18211488623547</v>
      </c>
      <c r="K78" s="2">
        <f>TREND(Calibration!$A$2:$A$4,Calibration!$C$2:$C$4,E78)</f>
        <v>936.15337823452512</v>
      </c>
      <c r="L78" s="2">
        <f>TREND(Calibration!$A$2:$A$4,Calibration!$D$2:$D$4,G78)</f>
        <v>612.61464584922953</v>
      </c>
    </row>
    <row r="79" spans="1:12" x14ac:dyDescent="0.25">
      <c r="A79">
        <v>385577</v>
      </c>
      <c r="B79">
        <v>14.60900021</v>
      </c>
      <c r="C79">
        <v>0.66640001999999998</v>
      </c>
      <c r="D79">
        <v>750.66601562000005</v>
      </c>
      <c r="E79">
        <v>3.5583000199999999</v>
      </c>
      <c r="F79">
        <v>9.9000003020963209E+37</v>
      </c>
      <c r="G79">
        <v>1.58560002</v>
      </c>
      <c r="H79">
        <v>1256.9930419899999</v>
      </c>
      <c r="J79" s="2">
        <f>TREND(Calibration!$A$2:$A$4,Calibration!$B$2:$B$4,C79)</f>
        <v>425.45710399772662</v>
      </c>
      <c r="K79" s="2">
        <f>TREND(Calibration!$A$2:$A$4,Calibration!$C$2:$C$4,E79)</f>
        <v>1419.8758461467939</v>
      </c>
      <c r="L79" s="2">
        <f>TREND(Calibration!$A$2:$A$4,Calibration!$D$2:$D$4,G79)</f>
        <v>612.61464584922953</v>
      </c>
    </row>
    <row r="80" spans="1:12" x14ac:dyDescent="0.25">
      <c r="A80">
        <v>390576</v>
      </c>
      <c r="B80">
        <v>14.625</v>
      </c>
      <c r="C80">
        <v>0.66700000000000004</v>
      </c>
      <c r="D80">
        <v>1312.6569824200001</v>
      </c>
      <c r="E80">
        <v>3.4147000300000001</v>
      </c>
      <c r="F80">
        <v>9.9000003020963209E+37</v>
      </c>
      <c r="G80">
        <v>1.59370005</v>
      </c>
      <c r="H80">
        <v>9.9000003020963209E+37</v>
      </c>
      <c r="J80" s="2">
        <f>TREND(Calibration!$A$2:$A$4,Calibration!$B$2:$B$4,C80)</f>
        <v>425.8251142264607</v>
      </c>
      <c r="K80" s="2">
        <f>TREND(Calibration!$A$2:$A$4,Calibration!$C$2:$C$4,E80)</f>
        <v>1361.7773685522618</v>
      </c>
      <c r="L80" s="2">
        <f>TREND(Calibration!$A$2:$A$4,Calibration!$D$2:$D$4,G80)</f>
        <v>615.95379378603695</v>
      </c>
    </row>
    <row r="81" spans="1:12" x14ac:dyDescent="0.25">
      <c r="A81">
        <v>395576</v>
      </c>
      <c r="B81">
        <v>14.663999560000001</v>
      </c>
      <c r="C81">
        <v>0.66479999000000001</v>
      </c>
      <c r="D81">
        <v>686.82397461000005</v>
      </c>
      <c r="E81">
        <v>3.25049996</v>
      </c>
      <c r="F81">
        <v>9.9000003020963209E+37</v>
      </c>
      <c r="G81">
        <v>1.5958000400000001</v>
      </c>
      <c r="H81">
        <v>9.9000003020963209E+37</v>
      </c>
      <c r="J81" s="2">
        <f>TREND(Calibration!$A$2:$A$4,Calibration!$B$2:$B$4,C81)</f>
        <v>424.4756922735337</v>
      </c>
      <c r="K81" s="2">
        <f>TREND(Calibration!$A$2:$A$4,Calibration!$C$2:$C$4,E81)</f>
        <v>1295.3443967399683</v>
      </c>
      <c r="L81" s="2">
        <f>TREND(Calibration!$A$2:$A$4,Calibration!$D$2:$D$4,G81)</f>
        <v>616.8194914779981</v>
      </c>
    </row>
    <row r="82" spans="1:12" x14ac:dyDescent="0.25">
      <c r="A82">
        <v>400589</v>
      </c>
      <c r="B82">
        <v>14.71199989</v>
      </c>
      <c r="C82">
        <v>0.67019998999999997</v>
      </c>
      <c r="D82">
        <v>455.41101073999999</v>
      </c>
      <c r="E82">
        <v>2.6484000700000001</v>
      </c>
      <c r="F82">
        <v>9.9000003020963209E+37</v>
      </c>
      <c r="G82">
        <v>1.59200001</v>
      </c>
      <c r="H82">
        <v>1236.5629882799999</v>
      </c>
      <c r="J82" s="2">
        <f>TREND(Calibration!$A$2:$A$4,Calibration!$B$2:$B$4,C82)</f>
        <v>427.78789473888867</v>
      </c>
      <c r="K82" s="2">
        <f>TREND(Calibration!$A$2:$A$4,Calibration!$C$2:$C$4,E82)</f>
        <v>1051.7434955920271</v>
      </c>
      <c r="L82" s="2">
        <f>TREND(Calibration!$A$2:$A$4,Calibration!$D$2:$D$4,G82)</f>
        <v>615.25297106581365</v>
      </c>
    </row>
    <row r="83" spans="1:12" x14ac:dyDescent="0.25">
      <c r="A83">
        <v>405577</v>
      </c>
      <c r="B83">
        <v>14.68000031</v>
      </c>
      <c r="C83">
        <v>0.66640001999999998</v>
      </c>
      <c r="D83">
        <v>981.19396973000005</v>
      </c>
      <c r="E83">
        <v>2.4221000699999999</v>
      </c>
      <c r="F83">
        <v>9.9000003020963209E+37</v>
      </c>
      <c r="G83">
        <v>1.5822999499999999</v>
      </c>
      <c r="H83">
        <v>9.9000003020963209E+37</v>
      </c>
      <c r="J83" s="2">
        <f>TREND(Calibration!$A$2:$A$4,Calibration!$B$2:$B$4,C83)</f>
        <v>425.45710399772662</v>
      </c>
      <c r="K83" s="2">
        <f>TREND(Calibration!$A$2:$A$4,Calibration!$C$2:$C$4,E83)</f>
        <v>960.18579088993988</v>
      </c>
      <c r="L83" s="2">
        <f>TREND(Calibration!$A$2:$A$4,Calibration!$D$2:$D$4,G83)</f>
        <v>611.25422842709395</v>
      </c>
    </row>
    <row r="84" spans="1:12" x14ac:dyDescent="0.25">
      <c r="A84">
        <v>410576</v>
      </c>
      <c r="B84">
        <v>14.708999629999999</v>
      </c>
      <c r="C84">
        <v>0.66210002000000001</v>
      </c>
      <c r="D84">
        <v>1076.6610107399999</v>
      </c>
      <c r="E84">
        <v>2.6073000400000002</v>
      </c>
      <c r="F84">
        <v>9.9000003020963209E+37</v>
      </c>
      <c r="G84">
        <v>1.5882999900000001</v>
      </c>
      <c r="H84">
        <v>9.9000003020963209E+37</v>
      </c>
      <c r="J84" s="2">
        <f>TREND(Calibration!$A$2:$A$4,Calibration!$B$2:$B$4,C84)</f>
        <v>422.81960944198107</v>
      </c>
      <c r="K84" s="2">
        <f>TREND(Calibration!$A$2:$A$4,Calibration!$C$2:$C$4,E84)</f>
        <v>1035.1150183052973</v>
      </c>
      <c r="L84" s="2">
        <f>TREND(Calibration!$A$2:$A$4,Calibration!$D$2:$D$4,G84)</f>
        <v>613.72767867194034</v>
      </c>
    </row>
    <row r="85" spans="1:12" x14ac:dyDescent="0.25">
      <c r="A85">
        <v>415576</v>
      </c>
      <c r="B85">
        <v>14.80000019</v>
      </c>
      <c r="C85">
        <v>0.65719998000000002</v>
      </c>
      <c r="D85">
        <v>846.93402100000003</v>
      </c>
      <c r="E85">
        <v>2.8752000299999998</v>
      </c>
      <c r="F85">
        <v>9.9000003020963209E+37</v>
      </c>
      <c r="G85">
        <v>1.61150002</v>
      </c>
      <c r="H85">
        <v>9.9000003020963209E+37</v>
      </c>
      <c r="J85" s="2">
        <f>TREND(Calibration!$A$2:$A$4,Calibration!$B$2:$B$4,C85)</f>
        <v>419.81406785525184</v>
      </c>
      <c r="K85" s="2">
        <f>TREND(Calibration!$A$2:$A$4,Calibration!$C$2:$C$4,E85)</f>
        <v>1143.5034768740647</v>
      </c>
      <c r="L85" s="2">
        <f>TREND(Calibration!$A$2:$A$4,Calibration!$D$2:$D$4,G85)</f>
        <v>623.29163489288885</v>
      </c>
    </row>
    <row r="86" spans="1:12" x14ac:dyDescent="0.25">
      <c r="A86">
        <v>420577</v>
      </c>
      <c r="B86">
        <v>14.84899998</v>
      </c>
      <c r="C86">
        <v>0.65289998000000005</v>
      </c>
      <c r="D86">
        <v>917.40802001999998</v>
      </c>
      <c r="E86">
        <v>2.5717001000000002</v>
      </c>
      <c r="F86">
        <v>9.9000003020963209E+37</v>
      </c>
      <c r="G86">
        <v>1.61360002</v>
      </c>
      <c r="H86">
        <v>9.9000003020963209E+37</v>
      </c>
      <c r="J86" s="2">
        <f>TREND(Calibration!$A$2:$A$4,Calibration!$B$2:$B$4,C86)</f>
        <v>417.17657329950623</v>
      </c>
      <c r="K86" s="2">
        <f>TREND(Calibration!$A$2:$A$4,Calibration!$C$2:$C$4,E86)</f>
        <v>1020.7117978283552</v>
      </c>
      <c r="L86" s="2">
        <f>TREND(Calibration!$A$2:$A$4,Calibration!$D$2:$D$4,G86)</f>
        <v>624.15733670723955</v>
      </c>
    </row>
    <row r="87" spans="1:12" x14ac:dyDescent="0.25">
      <c r="A87">
        <v>425577</v>
      </c>
      <c r="B87">
        <v>14.93299961</v>
      </c>
      <c r="C87">
        <v>0.65020001000000005</v>
      </c>
      <c r="D87">
        <v>845.61499022999999</v>
      </c>
      <c r="E87">
        <v>2.2427999999999999</v>
      </c>
      <c r="F87">
        <v>1290.72302246</v>
      </c>
      <c r="G87">
        <v>1.6001000400000001</v>
      </c>
      <c r="H87">
        <v>9.9000003020963209E+37</v>
      </c>
      <c r="J87" s="2">
        <f>TREND(Calibration!$A$2:$A$4,Calibration!$B$2:$B$4,C87)</f>
        <v>415.52049046795355</v>
      </c>
      <c r="K87" s="2">
        <f>TREND(Calibration!$A$2:$A$4,Calibration!$C$2:$C$4,E87)</f>
        <v>887.64357762381735</v>
      </c>
      <c r="L87" s="2">
        <f>TREND(Calibration!$A$2:$A$4,Calibration!$D$2:$D$4,G87)</f>
        <v>618.59211900262108</v>
      </c>
    </row>
    <row r="88" spans="1:12" x14ac:dyDescent="0.25">
      <c r="A88">
        <v>430576</v>
      </c>
      <c r="B88">
        <v>15.0170002</v>
      </c>
      <c r="C88">
        <v>0.65399998000000004</v>
      </c>
      <c r="D88">
        <v>478.34500121999997</v>
      </c>
      <c r="E88">
        <v>2.2595000299999999</v>
      </c>
      <c r="F88">
        <v>1242.04003906</v>
      </c>
      <c r="G88">
        <v>1.5887999500000001</v>
      </c>
      <c r="H88">
        <v>9.9000003020963209E+37</v>
      </c>
      <c r="J88" s="2">
        <f>TREND(Calibration!$A$2:$A$4,Calibration!$B$2:$B$4,C88)</f>
        <v>417.85128120911554</v>
      </c>
      <c r="K88" s="2">
        <f>TREND(Calibration!$A$2:$A$4,Calibration!$C$2:$C$4,E88)</f>
        <v>894.40016805800201</v>
      </c>
      <c r="L88" s="2">
        <f>TREND(Calibration!$A$2:$A$4,Calibration!$D$2:$D$4,G88)</f>
        <v>613.9337816619892</v>
      </c>
    </row>
    <row r="89" spans="1:12" x14ac:dyDescent="0.25">
      <c r="A89">
        <v>435576</v>
      </c>
      <c r="B89">
        <v>15.0170002</v>
      </c>
      <c r="C89">
        <v>0.66049999000000004</v>
      </c>
      <c r="D89">
        <v>1186.1920166</v>
      </c>
      <c r="E89">
        <v>2.1017999600000001</v>
      </c>
      <c r="F89">
        <v>1142.6789550799999</v>
      </c>
      <c r="G89">
        <v>1.5877000100000001</v>
      </c>
      <c r="H89">
        <v>9.9000003020963209E+37</v>
      </c>
      <c r="J89" s="2">
        <f>TREND(Calibration!$A$2:$A$4,Calibration!$B$2:$B$4,C89)</f>
        <v>421.83819771778815</v>
      </c>
      <c r="K89" s="2">
        <f>TREND(Calibration!$A$2:$A$4,Calibration!$C$2:$C$4,E89)</f>
        <v>830.59700216954229</v>
      </c>
      <c r="L89" s="2">
        <f>TREND(Calibration!$A$2:$A$4,Calibration!$D$2:$D$4,G89)</f>
        <v>613.48034354119068</v>
      </c>
    </row>
    <row r="90" spans="1:12" x14ac:dyDescent="0.25">
      <c r="A90">
        <v>440576</v>
      </c>
      <c r="B90">
        <v>14.96899986</v>
      </c>
      <c r="C90">
        <v>0.65509998999999997</v>
      </c>
      <c r="D90">
        <v>9.9000003020963209E+37</v>
      </c>
      <c r="E90">
        <v>2.0673000799999999</v>
      </c>
      <c r="F90">
        <v>833.23999022999999</v>
      </c>
      <c r="G90">
        <v>1.5893000399999999</v>
      </c>
      <c r="H90">
        <v>9.9000003020963209E+37</v>
      </c>
      <c r="J90" s="2">
        <f>TREND(Calibration!$A$2:$A$4,Calibration!$B$2:$B$4,C90)</f>
        <v>418.52599525243312</v>
      </c>
      <c r="K90" s="2">
        <f>TREND(Calibration!$A$2:$A$4,Calibration!$C$2:$C$4,E90)</f>
        <v>816.63885004714962</v>
      </c>
      <c r="L90" s="2">
        <f>TREND(Calibration!$A$2:$A$4,Calibration!$D$2:$D$4,G90)</f>
        <v>614.13993824310285</v>
      </c>
    </row>
    <row r="91" spans="1:12" x14ac:dyDescent="0.25">
      <c r="A91">
        <v>445589</v>
      </c>
      <c r="B91">
        <v>14.87800026</v>
      </c>
      <c r="C91">
        <v>0.65880000999999999</v>
      </c>
      <c r="D91">
        <v>1342.8280029299999</v>
      </c>
      <c r="E91">
        <v>2.0176000599999999</v>
      </c>
      <c r="F91">
        <v>1242.2110595700001</v>
      </c>
      <c r="G91">
        <v>1.58560002</v>
      </c>
      <c r="H91">
        <v>9.9000003020963209E+37</v>
      </c>
      <c r="J91" s="2">
        <f>TREND(Calibration!$A$2:$A$4,Calibration!$B$2:$B$4,C91)</f>
        <v>420.79547957944476</v>
      </c>
      <c r="K91" s="2">
        <f>TREND(Calibration!$A$2:$A$4,Calibration!$C$2:$C$4,E91)</f>
        <v>796.5309412762798</v>
      </c>
      <c r="L91" s="2">
        <f>TREND(Calibration!$A$2:$A$4,Calibration!$D$2:$D$4,G91)</f>
        <v>612.61464584922953</v>
      </c>
    </row>
    <row r="92" spans="1:12" x14ac:dyDescent="0.25">
      <c r="A92">
        <v>450577</v>
      </c>
      <c r="B92">
        <v>14.75800037</v>
      </c>
      <c r="C92">
        <v>0.65450001000000002</v>
      </c>
      <c r="D92">
        <v>1021.4210205099999</v>
      </c>
      <c r="E92">
        <v>2.1898999200000002</v>
      </c>
      <c r="F92">
        <v>9.9000003020963209E+37</v>
      </c>
      <c r="G92">
        <v>1.5726000099999999</v>
      </c>
      <c r="H92">
        <v>9.9000003020963209E+37</v>
      </c>
      <c r="J92" s="2">
        <f>TREND(Calibration!$A$2:$A$4,Calibration!$B$2:$B$4,C92)</f>
        <v>418.15798502369915</v>
      </c>
      <c r="K92" s="2">
        <f>TREND(Calibration!$A$2:$A$4,Calibration!$C$2:$C$4,E92)</f>
        <v>866.24097089223642</v>
      </c>
      <c r="L92" s="2">
        <f>TREND(Calibration!$A$2:$A$4,Calibration!$D$2:$D$4,G92)</f>
        <v>607.25553525704947</v>
      </c>
    </row>
    <row r="93" spans="1:12" x14ac:dyDescent="0.25">
      <c r="A93">
        <v>455577</v>
      </c>
      <c r="B93">
        <v>14.73499966</v>
      </c>
      <c r="C93">
        <v>0.65880000999999999</v>
      </c>
      <c r="D93">
        <v>1126.41503906</v>
      </c>
      <c r="E93">
        <v>2.2335999000000002</v>
      </c>
      <c r="F93">
        <v>9.9000003020963209E+37</v>
      </c>
      <c r="G93">
        <v>1.5811999999999999</v>
      </c>
      <c r="H93">
        <v>9.9000003020963209E+37</v>
      </c>
      <c r="J93" s="2">
        <f>TREND(Calibration!$A$2:$A$4,Calibration!$B$2:$B$4,C93)</f>
        <v>420.79547957944476</v>
      </c>
      <c r="K93" s="2">
        <f>TREND(Calibration!$A$2:$A$4,Calibration!$C$2:$C$4,E93)</f>
        <v>883.92135031922317</v>
      </c>
      <c r="L93" s="2">
        <f>TREND(Calibration!$A$2:$A$4,Calibration!$D$2:$D$4,G93)</f>
        <v>610.80078618390587</v>
      </c>
    </row>
    <row r="94" spans="1:12" x14ac:dyDescent="0.25">
      <c r="A94">
        <v>460576</v>
      </c>
      <c r="B94">
        <v>14.74199963</v>
      </c>
      <c r="C94">
        <v>0.65670002000000005</v>
      </c>
      <c r="D94">
        <v>711.72698975000003</v>
      </c>
      <c r="E94">
        <v>2.2000999499999998</v>
      </c>
      <c r="F94">
        <v>1331.1729736299999</v>
      </c>
      <c r="G94">
        <v>1.5903999799999999</v>
      </c>
      <c r="H94">
        <v>9.9000003020963209E+37</v>
      </c>
      <c r="J94" s="2">
        <f>TREND(Calibration!$A$2:$A$4,Calibration!$B$2:$B$4,C94)</f>
        <v>419.5074069766261</v>
      </c>
      <c r="K94" s="2">
        <f>TREND(Calibration!$A$2:$A$4,Calibration!$C$2:$C$4,E94)</f>
        <v>870.36775540258725</v>
      </c>
      <c r="L94" s="2">
        <f>TREND(Calibration!$A$2:$A$4,Calibration!$D$2:$D$4,G94)</f>
        <v>614.59337636390137</v>
      </c>
    </row>
    <row r="95" spans="1:12" x14ac:dyDescent="0.25">
      <c r="A95">
        <v>465576</v>
      </c>
      <c r="B95">
        <v>14.76799965</v>
      </c>
      <c r="C95">
        <v>0.65339999999999998</v>
      </c>
      <c r="D95">
        <v>1224.7989502</v>
      </c>
      <c r="E95">
        <v>2.2639000399999998</v>
      </c>
      <c r="F95">
        <v>9.9000003020963209E+37</v>
      </c>
      <c r="G95">
        <v>1.59370005</v>
      </c>
      <c r="H95">
        <v>9.9000003020963209E+37</v>
      </c>
      <c r="J95" s="2">
        <f>TREND(Calibration!$A$2:$A$4,Calibration!$B$2:$B$4,C95)</f>
        <v>417.48327098038152</v>
      </c>
      <c r="K95" s="2">
        <f>TREND(Calibration!$A$2:$A$4,Calibration!$C$2:$C$4,E95)</f>
        <v>896.18034842152929</v>
      </c>
      <c r="L95" s="2">
        <f>TREND(Calibration!$A$2:$A$4,Calibration!$D$2:$D$4,G95)</f>
        <v>615.95379378603695</v>
      </c>
    </row>
    <row r="96" spans="1:12" x14ac:dyDescent="0.25">
      <c r="A96">
        <v>470576</v>
      </c>
      <c r="B96">
        <v>14.78100014</v>
      </c>
      <c r="C96">
        <v>0.65130001000000004</v>
      </c>
      <c r="D96">
        <v>9.9000003020963209E+37</v>
      </c>
      <c r="E96">
        <v>2.13910007</v>
      </c>
      <c r="F96">
        <v>844.73901366999996</v>
      </c>
      <c r="G96">
        <v>1.5887999500000001</v>
      </c>
      <c r="H96">
        <v>9.9000003020963209E+37</v>
      </c>
      <c r="J96" s="2">
        <f>TREND(Calibration!$A$2:$A$4,Calibration!$B$2:$B$4,C96)</f>
        <v>416.19519837756286</v>
      </c>
      <c r="K96" s="2">
        <f>TREND(Calibration!$A$2:$A$4,Calibration!$C$2:$C$4,E96)</f>
        <v>845.68808682148813</v>
      </c>
      <c r="L96" s="2">
        <f>TREND(Calibration!$A$2:$A$4,Calibration!$D$2:$D$4,G96)</f>
        <v>613.9337816619892</v>
      </c>
    </row>
    <row r="97" spans="1:12" x14ac:dyDescent="0.25">
      <c r="A97">
        <v>475576</v>
      </c>
      <c r="B97">
        <v>14.79399967</v>
      </c>
      <c r="C97">
        <v>0.65130001000000004</v>
      </c>
      <c r="D97">
        <v>9.9000003020963209E+37</v>
      </c>
      <c r="E97">
        <v>2.1008000400000002</v>
      </c>
      <c r="F97">
        <v>656.73199463000003</v>
      </c>
      <c r="G97">
        <v>1.5903999799999999</v>
      </c>
      <c r="H97">
        <v>9.9000003020963209E+37</v>
      </c>
      <c r="J97" s="2">
        <f>TREND(Calibration!$A$2:$A$4,Calibration!$B$2:$B$4,C97)</f>
        <v>416.19519837756286</v>
      </c>
      <c r="K97" s="2">
        <f>TREND(Calibration!$A$2:$A$4,Calibration!$C$2:$C$4,E97)</f>
        <v>830.19244900964077</v>
      </c>
      <c r="L97" s="2">
        <f>TREND(Calibration!$A$2:$A$4,Calibration!$D$2:$D$4,G97)</f>
        <v>614.59337636390137</v>
      </c>
    </row>
    <row r="98" spans="1:12" x14ac:dyDescent="0.25">
      <c r="A98">
        <v>480576</v>
      </c>
      <c r="B98">
        <v>14.78100014</v>
      </c>
      <c r="C98">
        <v>0.65339999999999998</v>
      </c>
      <c r="D98">
        <v>1330.44494629</v>
      </c>
      <c r="E98">
        <v>2.0046000500000001</v>
      </c>
      <c r="F98">
        <v>1045.2020263700001</v>
      </c>
      <c r="G98">
        <v>1.5925999900000001</v>
      </c>
      <c r="H98">
        <v>1319.4310302700001</v>
      </c>
      <c r="J98" s="2">
        <f>TREND(Calibration!$A$2:$A$4,Calibration!$B$2:$B$4,C98)</f>
        <v>417.48327098038152</v>
      </c>
      <c r="K98" s="2">
        <f>TREND(Calibration!$A$2:$A$4,Calibration!$C$2:$C$4,E98)</f>
        <v>791.27132538275725</v>
      </c>
      <c r="L98" s="2">
        <f>TREND(Calibration!$A$2:$A$4,Calibration!$D$2:$D$4,G98)</f>
        <v>615.5003061965632</v>
      </c>
    </row>
    <row r="99" spans="1:12" x14ac:dyDescent="0.25">
      <c r="A99">
        <v>485577</v>
      </c>
      <c r="B99">
        <v>14.68799973</v>
      </c>
      <c r="C99">
        <v>0.65179997999999995</v>
      </c>
      <c r="D99">
        <v>9.9000003020963209E+37</v>
      </c>
      <c r="E99">
        <v>2.0408000899999998</v>
      </c>
      <c r="F99">
        <v>618.60699463000003</v>
      </c>
      <c r="G99">
        <v>1.59689999</v>
      </c>
      <c r="H99">
        <v>9.9000003020963209E+37</v>
      </c>
      <c r="J99" s="2">
        <f>TREND(Calibration!$A$2:$A$4,Calibration!$B$2:$B$4,C99)</f>
        <v>416.50186538989681</v>
      </c>
      <c r="K99" s="2">
        <f>TREND(Calibration!$A$2:$A$4,Calibration!$C$2:$C$4,E99)</f>
        <v>805.91733763429818</v>
      </c>
      <c r="L99" s="2">
        <f>TREND(Calibration!$A$2:$A$4,Calibration!$D$2:$D$4,G99)</f>
        <v>617.27293372118618</v>
      </c>
    </row>
    <row r="100" spans="1:12" x14ac:dyDescent="0.25">
      <c r="A100">
        <v>490575</v>
      </c>
      <c r="B100">
        <v>14.661999700000001</v>
      </c>
      <c r="C100">
        <v>0.65130001000000004</v>
      </c>
      <c r="D100">
        <v>1145.1939697299999</v>
      </c>
      <c r="E100">
        <v>1.97490001</v>
      </c>
      <c r="F100">
        <v>1118.76599121</v>
      </c>
      <c r="G100">
        <v>1.59850001</v>
      </c>
      <c r="H100">
        <v>1010.23999023</v>
      </c>
      <c r="J100" s="2">
        <f>TREND(Calibration!$A$2:$A$4,Calibration!$B$2:$B$4,C100)</f>
        <v>416.19519837756286</v>
      </c>
      <c r="K100" s="2">
        <f>TREND(Calibration!$A$2:$A$4,Calibration!$C$2:$C$4,E100)</f>
        <v>779.25511905504993</v>
      </c>
      <c r="L100" s="2">
        <f>TREND(Calibration!$A$2:$A$4,Calibration!$D$2:$D$4,G100)</f>
        <v>617.93252430070879</v>
      </c>
    </row>
    <row r="101" spans="1:12" x14ac:dyDescent="0.25">
      <c r="A101">
        <v>495575</v>
      </c>
      <c r="B101">
        <v>14.59200001</v>
      </c>
      <c r="C101">
        <v>0.64859997999999996</v>
      </c>
      <c r="D101">
        <v>836.29699706999997</v>
      </c>
      <c r="E101">
        <v>1.9533</v>
      </c>
      <c r="F101">
        <v>964.30700683999999</v>
      </c>
      <c r="G101">
        <v>1.6099000000000001</v>
      </c>
      <c r="H101">
        <v>9.9000003020963209E+37</v>
      </c>
      <c r="J101" s="2">
        <f>TREND(Calibration!$A$2:$A$4,Calibration!$B$2:$B$4,C101)</f>
        <v>414.53907874376057</v>
      </c>
      <c r="K101" s="2">
        <f>TREND(Calibration!$A$2:$A$4,Calibration!$C$2:$C$4,E101)</f>
        <v>770.51606763153188</v>
      </c>
      <c r="L101" s="2">
        <f>TREND(Calibration!$A$2:$A$4,Calibration!$D$2:$D$4,G101)</f>
        <v>622.63204431336624</v>
      </c>
    </row>
    <row r="102" spans="1:12" x14ac:dyDescent="0.25">
      <c r="A102">
        <v>500574</v>
      </c>
      <c r="B102">
        <v>14.4659996</v>
      </c>
      <c r="C102">
        <v>0.64800000000000002</v>
      </c>
      <c r="D102">
        <v>9.9000003020963209E+37</v>
      </c>
      <c r="E102">
        <v>2.0738000900000002</v>
      </c>
      <c r="F102">
        <v>436.93499756</v>
      </c>
      <c r="G102">
        <v>1.5958000400000001</v>
      </c>
      <c r="H102">
        <v>9.9000003020963209E+37</v>
      </c>
      <c r="J102" s="2">
        <f>TREND(Calibration!$A$2:$A$4,Calibration!$B$2:$B$4,C102)</f>
        <v>414.17106851502655</v>
      </c>
      <c r="K102" s="2">
        <f>TREND(Calibration!$A$2:$A$4,Calibration!$C$2:$C$4,E102)</f>
        <v>819.26866001683868</v>
      </c>
      <c r="L102" s="2">
        <f>TREND(Calibration!$A$2:$A$4,Calibration!$D$2:$D$4,G102)</f>
        <v>616.8194914779981</v>
      </c>
    </row>
    <row r="103" spans="1:12" x14ac:dyDescent="0.25">
      <c r="A103">
        <v>505575</v>
      </c>
      <c r="B103">
        <v>14.39500046</v>
      </c>
      <c r="C103">
        <v>0.64529996999999995</v>
      </c>
      <c r="D103">
        <v>1100.9670410199999</v>
      </c>
      <c r="E103">
        <v>1.9694999500000001</v>
      </c>
      <c r="F103">
        <v>790.51800536999997</v>
      </c>
      <c r="G103">
        <v>1.5942000199999999</v>
      </c>
      <c r="H103">
        <v>9.9000003020963209E+37</v>
      </c>
      <c r="J103" s="2">
        <f>TREND(Calibration!$A$2:$A$4,Calibration!$B$2:$B$4,C103)</f>
        <v>412.51494888122426</v>
      </c>
      <c r="K103" s="2">
        <f>TREND(Calibration!$A$2:$A$4,Calibration!$C$2:$C$4,E103)</f>
        <v>777.07033293550262</v>
      </c>
      <c r="L103" s="2">
        <f>TREND(Calibration!$A$2:$A$4,Calibration!$D$2:$D$4,G103)</f>
        <v>616.15990089847537</v>
      </c>
    </row>
    <row r="104" spans="1:12" x14ac:dyDescent="0.25">
      <c r="A104">
        <v>510575</v>
      </c>
      <c r="B104">
        <v>14.43999958</v>
      </c>
      <c r="C104">
        <v>0.65719998000000002</v>
      </c>
      <c r="D104">
        <v>842.94702147999999</v>
      </c>
      <c r="E104">
        <v>1.9170999500000001</v>
      </c>
      <c r="F104">
        <v>1126.66796875</v>
      </c>
      <c r="G104">
        <v>1.5958000400000001</v>
      </c>
      <c r="H104">
        <v>1199.33496094</v>
      </c>
      <c r="J104" s="2">
        <f>TREND(Calibration!$A$2:$A$4,Calibration!$B$2:$B$4,C104)</f>
        <v>419.81406785525184</v>
      </c>
      <c r="K104" s="2">
        <f>TREND(Calibration!$A$2:$A$4,Calibration!$C$2:$C$4,E104)</f>
        <v>755.87005133413561</v>
      </c>
      <c r="L104" s="2">
        <f>TREND(Calibration!$A$2:$A$4,Calibration!$D$2:$D$4,G104)</f>
        <v>616.8194914779981</v>
      </c>
    </row>
    <row r="105" spans="1:12" x14ac:dyDescent="0.25">
      <c r="A105">
        <v>515575</v>
      </c>
      <c r="B105">
        <v>14.53100014</v>
      </c>
      <c r="C105">
        <v>0.66210002000000001</v>
      </c>
      <c r="D105">
        <v>1202.04504395</v>
      </c>
      <c r="E105">
        <v>2.0727000200000001</v>
      </c>
      <c r="F105">
        <v>674.86499022999999</v>
      </c>
      <c r="G105">
        <v>1.6038999599999999</v>
      </c>
      <c r="H105">
        <v>9.9000003020963209E+37</v>
      </c>
      <c r="J105" s="2">
        <f>TREND(Calibration!$A$2:$A$4,Calibration!$B$2:$B$4,C105)</f>
        <v>422.81960944198107</v>
      </c>
      <c r="K105" s="2">
        <f>TREND(Calibration!$A$2:$A$4,Calibration!$C$2:$C$4,E105)</f>
        <v>818.82358761643377</v>
      </c>
      <c r="L105" s="2">
        <f>TREND(Calibration!$A$2:$A$4,Calibration!$D$2:$D$4,G105)</f>
        <v>620.15859406851985</v>
      </c>
    </row>
    <row r="106" spans="1:12" x14ac:dyDescent="0.25">
      <c r="A106">
        <v>520574</v>
      </c>
      <c r="B106">
        <v>14.57299995</v>
      </c>
      <c r="C106">
        <v>0.66100000999999997</v>
      </c>
      <c r="D106">
        <v>824.30999756000006</v>
      </c>
      <c r="E106">
        <v>2.1282999500000002</v>
      </c>
      <c r="F106">
        <v>938.57598876999998</v>
      </c>
      <c r="G106">
        <v>1.60339999</v>
      </c>
      <c r="H106">
        <v>9.9000003020963209E+37</v>
      </c>
      <c r="J106" s="2">
        <f>TREND(Calibration!$A$2:$A$4,Calibration!$B$2:$B$4,C106)</f>
        <v>422.14489539866344</v>
      </c>
      <c r="K106" s="2">
        <f>TREND(Calibration!$A$2:$A$4,Calibration!$C$2:$C$4,E106)</f>
        <v>841.31851458239362</v>
      </c>
      <c r="L106" s="2">
        <f>TREND(Calibration!$A$2:$A$4,Calibration!$D$2:$D$4,G106)</f>
        <v>619.95248695608143</v>
      </c>
    </row>
    <row r="107" spans="1:12" x14ac:dyDescent="0.25">
      <c r="A107">
        <v>525574</v>
      </c>
      <c r="B107">
        <v>14.618000029999999</v>
      </c>
      <c r="C107">
        <v>0.65990000999999998</v>
      </c>
      <c r="D107">
        <v>1244.26501465</v>
      </c>
      <c r="E107">
        <v>2.62840009</v>
      </c>
      <c r="F107">
        <v>9.9000003020963209E+37</v>
      </c>
      <c r="G107">
        <v>1.6217000500000001</v>
      </c>
      <c r="H107">
        <v>9.9000003020963209E+37</v>
      </c>
      <c r="J107" s="2">
        <f>TREND(Calibration!$A$2:$A$4,Calibration!$B$2:$B$4,C107)</f>
        <v>421.47018748905407</v>
      </c>
      <c r="K107" s="2">
        <f>TREND(Calibration!$A$2:$A$4,Calibration!$C$2:$C$4,E107)</f>
        <v>1043.6517931488645</v>
      </c>
      <c r="L107" s="2">
        <f>TREND(Calibration!$A$2:$A$4,Calibration!$D$2:$D$4,G107)</f>
        <v>627.49648464404697</v>
      </c>
    </row>
    <row r="108" spans="1:12" x14ac:dyDescent="0.25">
      <c r="A108">
        <v>530574</v>
      </c>
      <c r="B108">
        <v>14.62199974</v>
      </c>
      <c r="C108">
        <v>0.65670002000000005</v>
      </c>
      <c r="D108">
        <v>9.9000003020963209E+37</v>
      </c>
      <c r="E108">
        <v>2.3405001200000002</v>
      </c>
      <c r="F108">
        <v>551.21801758000004</v>
      </c>
      <c r="G108">
        <v>1.62820005</v>
      </c>
      <c r="H108">
        <v>9.9000003020963209E+37</v>
      </c>
      <c r="J108" s="2">
        <f>TREND(Calibration!$A$2:$A$4,Calibration!$B$2:$B$4,C108)</f>
        <v>419.5074069766261</v>
      </c>
      <c r="K108" s="2">
        <f>TREND(Calibration!$A$2:$A$4,Calibration!$C$2:$C$4,E108)</f>
        <v>927.17163213693482</v>
      </c>
      <c r="L108" s="2">
        <f>TREND(Calibration!$A$2:$A$4,Calibration!$D$2:$D$4,G108)</f>
        <v>630.17603787894211</v>
      </c>
    </row>
    <row r="109" spans="1:12" x14ac:dyDescent="0.25">
      <c r="A109">
        <v>535574</v>
      </c>
      <c r="B109">
        <v>14.647999759999999</v>
      </c>
      <c r="C109">
        <v>0.66210002000000001</v>
      </c>
      <c r="D109">
        <v>720.70501708999996</v>
      </c>
      <c r="E109">
        <v>2.2918999200000001</v>
      </c>
      <c r="F109">
        <v>9.9000003020963209E+37</v>
      </c>
      <c r="G109">
        <v>1.60549998</v>
      </c>
      <c r="H109">
        <v>1229.1300048799999</v>
      </c>
      <c r="J109" s="2">
        <f>TREND(Calibration!$A$2:$A$4,Calibration!$B$2:$B$4,C109)</f>
        <v>422.81960944198107</v>
      </c>
      <c r="K109" s="2">
        <f>TREND(Calibration!$A$2:$A$4,Calibration!$C$2:$C$4,E109)</f>
        <v>907.50869462008825</v>
      </c>
      <c r="L109" s="2">
        <f>TREND(Calibration!$A$2:$A$4,Calibration!$D$2:$D$4,G109)</f>
        <v>620.81818464804257</v>
      </c>
    </row>
    <row r="110" spans="1:12" x14ac:dyDescent="0.25">
      <c r="A110">
        <v>540574</v>
      </c>
      <c r="B110">
        <v>14.57499981</v>
      </c>
      <c r="C110">
        <v>0.66799998000000005</v>
      </c>
      <c r="D110">
        <v>1152.3869628899999</v>
      </c>
      <c r="E110">
        <v>2.4403998900000001</v>
      </c>
      <c r="F110">
        <v>9.9000003020963209E+37</v>
      </c>
      <c r="G110">
        <v>1.6093000200000001</v>
      </c>
      <c r="H110">
        <v>9.9000003020963209E+37</v>
      </c>
      <c r="J110" s="2">
        <f>TREND(Calibration!$A$2:$A$4,Calibration!$B$2:$B$4,C110)</f>
        <v>426.43847278596172</v>
      </c>
      <c r="K110" s="2">
        <f>TREND(Calibration!$A$2:$A$4,Calibration!$C$2:$C$4,E110)</f>
        <v>967.58963320395389</v>
      </c>
      <c r="L110" s="2">
        <f>TREND(Calibration!$A$2:$A$4,Calibration!$D$2:$D$4,G110)</f>
        <v>622.38470918261658</v>
      </c>
    </row>
    <row r="111" spans="1:12" x14ac:dyDescent="0.25">
      <c r="A111">
        <v>545575</v>
      </c>
      <c r="B111">
        <v>14.54899979</v>
      </c>
      <c r="C111">
        <v>0.66700000000000004</v>
      </c>
      <c r="D111">
        <v>1300.7779541</v>
      </c>
      <c r="E111">
        <v>2.4086000900000002</v>
      </c>
      <c r="F111">
        <v>9.9000003020963209E+37</v>
      </c>
      <c r="G111">
        <v>1.63039994</v>
      </c>
      <c r="H111">
        <v>9.9000003020963209E+37</v>
      </c>
      <c r="J111" s="2">
        <f>TREND(Calibration!$A$2:$A$4,Calibration!$B$2:$B$4,C111)</f>
        <v>425.8251142264607</v>
      </c>
      <c r="K111" s="2">
        <f>TREND(Calibration!$A$2:$A$4,Calibration!$C$2:$C$4,E111)</f>
        <v>954.72389437061133</v>
      </c>
      <c r="L111" s="2">
        <f>TREND(Calibration!$A$2:$A$4,Calibration!$D$2:$D$4,G111)</f>
        <v>631.08291824292883</v>
      </c>
    </row>
    <row r="112" spans="1:12" x14ac:dyDescent="0.25">
      <c r="A112">
        <v>550574</v>
      </c>
      <c r="B112">
        <v>14.49699974</v>
      </c>
      <c r="C112">
        <v>0.66909998999999998</v>
      </c>
      <c r="D112">
        <v>1245.7180175799999</v>
      </c>
      <c r="E112">
        <v>2.3589000699999998</v>
      </c>
      <c r="F112">
        <v>9.9000003020963209E+37</v>
      </c>
      <c r="G112">
        <v>1.61360002</v>
      </c>
      <c r="H112">
        <v>1157.9279785199999</v>
      </c>
      <c r="J112" s="2">
        <f>TREND(Calibration!$A$2:$A$4,Calibration!$B$2:$B$4,C112)</f>
        <v>427.1131868292793</v>
      </c>
      <c r="K112" s="2">
        <f>TREND(Calibration!$A$2:$A$4,Calibration!$C$2:$C$4,E112)</f>
        <v>934.61598559974141</v>
      </c>
      <c r="L112" s="2">
        <f>TREND(Calibration!$A$2:$A$4,Calibration!$D$2:$D$4,G112)</f>
        <v>624.15733670723955</v>
      </c>
    </row>
    <row r="113" spans="1:12" x14ac:dyDescent="0.25">
      <c r="A113">
        <v>555576</v>
      </c>
      <c r="B113">
        <v>14.454999920000001</v>
      </c>
      <c r="C113">
        <v>0.65609998000000003</v>
      </c>
      <c r="D113">
        <v>9.9000003020963209E+37</v>
      </c>
      <c r="E113">
        <v>2.3485999099999999</v>
      </c>
      <c r="F113">
        <v>910.69500731999995</v>
      </c>
      <c r="G113">
        <v>1.6060999600000001</v>
      </c>
      <c r="H113">
        <v>9.9000003020963209E+37</v>
      </c>
      <c r="J113" s="2">
        <f>TREND(Calibration!$A$2:$A$4,Calibration!$B$2:$B$4,C113)</f>
        <v>419.13935994564247</v>
      </c>
      <c r="K113" s="2">
        <f>TREND(Calibration!$A$2:$A$4,Calibration!$C$2:$C$4,E113)</f>
        <v>930.44868994059766</v>
      </c>
      <c r="L113" s="2">
        <f>TREND(Calibration!$A$2:$A$4,Calibration!$D$2:$D$4,G113)</f>
        <v>621.06551977879224</v>
      </c>
    </row>
    <row r="114" spans="1:12" x14ac:dyDescent="0.25">
      <c r="A114">
        <v>560576</v>
      </c>
      <c r="B114">
        <v>14.48499966</v>
      </c>
      <c r="C114">
        <v>0.65450001000000002</v>
      </c>
      <c r="D114">
        <v>1184.60095215</v>
      </c>
      <c r="E114">
        <v>2.51329994</v>
      </c>
      <c r="F114">
        <v>1182.7719726600001</v>
      </c>
      <c r="G114">
        <v>1.6060999600000001</v>
      </c>
      <c r="H114">
        <v>9.9000003020963209E+37</v>
      </c>
      <c r="J114" s="2">
        <f>TREND(Calibration!$A$2:$A$4,Calibration!$B$2:$B$4,C114)</f>
        <v>418.15798502369915</v>
      </c>
      <c r="K114" s="2">
        <f>TREND(Calibration!$A$2:$A$4,Calibration!$C$2:$C$4,E114)</f>
        <v>997.08393833284197</v>
      </c>
      <c r="L114" s="2">
        <f>TREND(Calibration!$A$2:$A$4,Calibration!$D$2:$D$4,G114)</f>
        <v>621.06551977879224</v>
      </c>
    </row>
    <row r="115" spans="1:12" x14ac:dyDescent="0.25">
      <c r="A115">
        <v>565576</v>
      </c>
      <c r="B115">
        <v>14.52600002</v>
      </c>
      <c r="C115">
        <v>0.65509998999999997</v>
      </c>
      <c r="D115">
        <v>728.45001220999995</v>
      </c>
      <c r="E115">
        <v>2.9216001</v>
      </c>
      <c r="F115">
        <v>9.9000003020963209E+37</v>
      </c>
      <c r="G115">
        <v>1.6066000499999999</v>
      </c>
      <c r="H115">
        <v>991.97698975000003</v>
      </c>
      <c r="J115" s="2">
        <f>TREND(Calibration!$A$2:$A$4,Calibration!$B$2:$B$4,C115)</f>
        <v>418.52599525243312</v>
      </c>
      <c r="K115" s="2">
        <f>TREND(Calibration!$A$2:$A$4,Calibration!$C$2:$C$4,E115)</f>
        <v>1162.2762736359568</v>
      </c>
      <c r="L115" s="2">
        <f>TREND(Calibration!$A$2:$A$4,Calibration!$D$2:$D$4,G115)</f>
        <v>621.27167635990577</v>
      </c>
    </row>
    <row r="116" spans="1:12" x14ac:dyDescent="0.25">
      <c r="A116">
        <v>570577</v>
      </c>
      <c r="B116">
        <v>14.52000046</v>
      </c>
      <c r="C116">
        <v>0.64800000000000002</v>
      </c>
      <c r="D116">
        <v>1238.18005371</v>
      </c>
      <c r="E116">
        <v>2.7272000300000001</v>
      </c>
      <c r="F116">
        <v>9.9000003020963209E+37</v>
      </c>
      <c r="G116">
        <v>1.60720003</v>
      </c>
      <c r="H116">
        <v>1300.6850585899999</v>
      </c>
      <c r="J116" s="2">
        <f>TREND(Calibration!$A$2:$A$4,Calibration!$B$2:$B$4,C116)</f>
        <v>414.17106851502655</v>
      </c>
      <c r="K116" s="2">
        <f>TREND(Calibration!$A$2:$A$4,Calibration!$C$2:$C$4,E116)</f>
        <v>1083.6248189160053</v>
      </c>
      <c r="L116" s="2">
        <f>TREND(Calibration!$A$2:$A$4,Calibration!$D$2:$D$4,G116)</f>
        <v>621.51901149065543</v>
      </c>
    </row>
    <row r="117" spans="1:12" x14ac:dyDescent="0.25">
      <c r="A117">
        <v>575575</v>
      </c>
      <c r="B117">
        <v>14.586000439999999</v>
      </c>
      <c r="C117">
        <v>0.64099996999999997</v>
      </c>
      <c r="D117">
        <v>9.9000003020963209E+37</v>
      </c>
      <c r="E117">
        <v>2.8854000599999998</v>
      </c>
      <c r="F117">
        <v>9.9000003020963209E+37</v>
      </c>
      <c r="G117">
        <v>1.6066000499999999</v>
      </c>
      <c r="H117">
        <v>9.9000003020963209E+37</v>
      </c>
      <c r="J117" s="2">
        <f>TREND(Calibration!$A$2:$A$4,Calibration!$B$2:$B$4,C117)</f>
        <v>409.87745432547865</v>
      </c>
      <c r="K117" s="2">
        <f>TREND(Calibration!$A$2:$A$4,Calibration!$C$2:$C$4,E117)</f>
        <v>1147.6302613844157</v>
      </c>
      <c r="L117" s="2">
        <f>TREND(Calibration!$A$2:$A$4,Calibration!$D$2:$D$4,G117)</f>
        <v>621.27167635990577</v>
      </c>
    </row>
    <row r="118" spans="1:12" x14ac:dyDescent="0.25">
      <c r="A118">
        <v>580575</v>
      </c>
      <c r="B118">
        <v>14.60400009</v>
      </c>
      <c r="C118">
        <v>0.64700000999999996</v>
      </c>
      <c r="D118">
        <v>1080.51794434</v>
      </c>
      <c r="E118">
        <v>2.88269997</v>
      </c>
      <c r="F118">
        <v>9.9000003020963209E+37</v>
      </c>
      <c r="G118">
        <v>1.61960006</v>
      </c>
      <c r="H118">
        <v>1019.7960205099999</v>
      </c>
      <c r="J118" s="2">
        <f>TREND(Calibration!$A$2:$A$4,Calibration!$B$2:$B$4,C118)</f>
        <v>413.5577038218172</v>
      </c>
      <c r="K118" s="2">
        <f>TREND(Calibration!$A$2:$A$4,Calibration!$C$2:$C$4,E118)</f>
        <v>1146.5378440495106</v>
      </c>
      <c r="L118" s="2">
        <f>TREND(Calibration!$A$2:$A$4,Calibration!$D$2:$D$4,G118)</f>
        <v>626.63078695208583</v>
      </c>
    </row>
    <row r="119" spans="1:12" x14ac:dyDescent="0.25">
      <c r="A119">
        <v>585576</v>
      </c>
      <c r="B119">
        <v>14.59399986</v>
      </c>
      <c r="C119">
        <v>0.63990002999999995</v>
      </c>
      <c r="D119">
        <v>1153.8800048799999</v>
      </c>
      <c r="E119">
        <v>2.8854000599999998</v>
      </c>
      <c r="F119">
        <v>9.9000003020963209E+37</v>
      </c>
      <c r="G119">
        <v>1.60549998</v>
      </c>
      <c r="H119">
        <v>1268.43005371</v>
      </c>
      <c r="J119" s="2">
        <f>TREND(Calibration!$A$2:$A$4,Calibration!$B$2:$B$4,C119)</f>
        <v>409.2027832181189</v>
      </c>
      <c r="K119" s="2">
        <f>TREND(Calibration!$A$2:$A$4,Calibration!$C$2:$C$4,E119)</f>
        <v>1147.6302613844157</v>
      </c>
      <c r="L119" s="2">
        <f>TREND(Calibration!$A$2:$A$4,Calibration!$D$2:$D$4,G119)</f>
        <v>620.81818464804257</v>
      </c>
    </row>
    <row r="120" spans="1:12" x14ac:dyDescent="0.25">
      <c r="A120">
        <v>590576</v>
      </c>
      <c r="B120">
        <v>14.57900047</v>
      </c>
      <c r="C120">
        <v>0.63669997</v>
      </c>
      <c r="D120">
        <v>1159.7390136700001</v>
      </c>
      <c r="E120">
        <v>2.8833000700000002</v>
      </c>
      <c r="F120">
        <v>9.9000003020963209E+37</v>
      </c>
      <c r="G120">
        <v>1.59800005</v>
      </c>
      <c r="H120">
        <v>1241.1760253899999</v>
      </c>
      <c r="J120" s="2">
        <f>TREND(Calibration!$A$2:$A$4,Calibration!$B$2:$B$4,C120)</f>
        <v>407.23995976973305</v>
      </c>
      <c r="K120" s="2">
        <f>TREND(Calibration!$A$2:$A$4,Calibration!$C$2:$C$4,E120)</f>
        <v>1146.7806358241096</v>
      </c>
      <c r="L120" s="2">
        <f>TREND(Calibration!$A$2:$A$4,Calibration!$D$2:$D$4,G120)</f>
        <v>617.72642131065982</v>
      </c>
    </row>
    <row r="121" spans="1:12" x14ac:dyDescent="0.25">
      <c r="A121">
        <v>595577</v>
      </c>
      <c r="B121">
        <v>14.51500034</v>
      </c>
      <c r="C121">
        <v>0.64319998</v>
      </c>
      <c r="D121">
        <v>1056.48706055</v>
      </c>
      <c r="E121">
        <v>2.46199989</v>
      </c>
      <c r="F121">
        <v>9.9000003020963209E+37</v>
      </c>
      <c r="G121">
        <v>1.59739995</v>
      </c>
      <c r="H121">
        <v>1233.5959472699999</v>
      </c>
      <c r="J121" s="2">
        <f>TREND(Calibration!$A$2:$A$4,Calibration!$B$2:$B$4,C121)</f>
        <v>411.2268762784056</v>
      </c>
      <c r="K121" s="2">
        <f>TREND(Calibration!$A$2:$A$4,Calibration!$C$2:$C$4,E121)</f>
        <v>976.3286805816166</v>
      </c>
      <c r="L121" s="2">
        <f>TREND(Calibration!$A$2:$A$4,Calibration!$D$2:$D$4,G121)</f>
        <v>617.47903671123515</v>
      </c>
    </row>
    <row r="122" spans="1:12" x14ac:dyDescent="0.25">
      <c r="A122">
        <v>600576</v>
      </c>
      <c r="B122">
        <v>14.45300007</v>
      </c>
      <c r="C122">
        <v>0.64160001</v>
      </c>
      <c r="D122">
        <v>948.02099609000004</v>
      </c>
      <c r="E122">
        <v>2.1882000000000001</v>
      </c>
      <c r="F122">
        <v>9.9000003020963209E+37</v>
      </c>
      <c r="G122">
        <v>1.59099996</v>
      </c>
      <c r="H122">
        <v>9.9000003020963209E+37</v>
      </c>
      <c r="J122" s="2">
        <f>TREND(Calibration!$A$2:$A$4,Calibration!$B$2:$B$4,C122)</f>
        <v>410.24550135646228</v>
      </c>
      <c r="K122" s="2">
        <f>TREND(Calibration!$A$2:$A$4,Calibration!$C$2:$C$4,E122)</f>
        <v>865.55320786361438</v>
      </c>
      <c r="L122" s="2">
        <f>TREND(Calibration!$A$2:$A$4,Calibration!$D$2:$D$4,G122)</f>
        <v>614.84071149465103</v>
      </c>
    </row>
    <row r="123" spans="1:12" x14ac:dyDescent="0.25">
      <c r="A123">
        <v>605577</v>
      </c>
      <c r="B123">
        <v>14.472999570000001</v>
      </c>
      <c r="C123">
        <v>0.63559997000000001</v>
      </c>
      <c r="D123">
        <v>949.56500243999994</v>
      </c>
      <c r="E123">
        <v>2.4047999400000002</v>
      </c>
      <c r="F123">
        <v>9.9000003020963209E+37</v>
      </c>
      <c r="G123">
        <v>1.5946999799999999</v>
      </c>
      <c r="H123">
        <v>1007.39801025</v>
      </c>
      <c r="J123" s="2">
        <f>TREND(Calibration!$A$2:$A$4,Calibration!$B$2:$B$4,C123)</f>
        <v>406.56525186012368</v>
      </c>
      <c r="K123" s="2">
        <f>TREND(Calibration!$A$2:$A$4,Calibration!$C$2:$C$4,E123)</f>
        <v>953.18640868115642</v>
      </c>
      <c r="L123" s="2">
        <f>TREND(Calibration!$A$2:$A$4,Calibration!$D$2:$D$4,G123)</f>
        <v>616.36600388852435</v>
      </c>
    </row>
    <row r="124" spans="1:12" x14ac:dyDescent="0.25">
      <c r="A124">
        <v>610576</v>
      </c>
      <c r="B124">
        <v>14.446999549999999</v>
      </c>
      <c r="C124">
        <v>0.63620001000000004</v>
      </c>
      <c r="D124">
        <v>1316.2760009799999</v>
      </c>
      <c r="E124">
        <v>2.1336998899999999</v>
      </c>
      <c r="F124">
        <v>9.9000003020963209E+37</v>
      </c>
      <c r="G124">
        <v>1.59099996</v>
      </c>
      <c r="H124">
        <v>9.9000003020963209E+37</v>
      </c>
      <c r="J124" s="2">
        <f>TREND(Calibration!$A$2:$A$4,Calibration!$B$2:$B$4,C124)</f>
        <v>406.93329889110737</v>
      </c>
      <c r="K124" s="2">
        <f>TREND(Calibration!$A$2:$A$4,Calibration!$C$2:$C$4,E124)</f>
        <v>843.50325215167754</v>
      </c>
      <c r="L124" s="2">
        <f>TREND(Calibration!$A$2:$A$4,Calibration!$D$2:$D$4,G124)</f>
        <v>614.84071149465103</v>
      </c>
    </row>
    <row r="125" spans="1:12" x14ac:dyDescent="0.25">
      <c r="A125">
        <v>615576</v>
      </c>
      <c r="B125">
        <v>14.52900028</v>
      </c>
      <c r="C125">
        <v>0.63719999999999999</v>
      </c>
      <c r="D125">
        <v>638.36901854999996</v>
      </c>
      <c r="E125">
        <v>2.01110005</v>
      </c>
      <c r="F125">
        <v>9.9000003020963209E+37</v>
      </c>
      <c r="G125">
        <v>1.5822999499999999</v>
      </c>
      <c r="H125">
        <v>9.9000003020963209E+37</v>
      </c>
      <c r="J125" s="2">
        <f>TREND(Calibration!$A$2:$A$4,Calibration!$B$2:$B$4,C125)</f>
        <v>407.5466635843166</v>
      </c>
      <c r="K125" s="2">
        <f>TREND(Calibration!$A$2:$A$4,Calibration!$C$2:$C$4,E125)</f>
        <v>793.90113130659097</v>
      </c>
      <c r="L125" s="2">
        <f>TREND(Calibration!$A$2:$A$4,Calibration!$D$2:$D$4,G125)</f>
        <v>611.25422842709395</v>
      </c>
    </row>
    <row r="126" spans="1:12" x14ac:dyDescent="0.25">
      <c r="A126">
        <v>620577</v>
      </c>
      <c r="B126">
        <v>14.52900028</v>
      </c>
      <c r="C126">
        <v>0.63779998000000004</v>
      </c>
      <c r="D126">
        <v>847.34698486000002</v>
      </c>
      <c r="E126">
        <v>1.9300999599999999</v>
      </c>
      <c r="F126">
        <v>9.9000003020963209E+37</v>
      </c>
      <c r="G126">
        <v>1.59529996</v>
      </c>
      <c r="H126">
        <v>1289.94494629</v>
      </c>
      <c r="J126" s="2">
        <f>TREND(Calibration!$A$2:$A$4,Calibration!$B$2:$B$4,C126)</f>
        <v>407.91467381305068</v>
      </c>
      <c r="K126" s="2">
        <f>TREND(Calibration!$A$2:$A$4,Calibration!$C$2:$C$4,E126)</f>
        <v>761.12966722765816</v>
      </c>
      <c r="L126" s="2">
        <f>TREND(Calibration!$A$2:$A$4,Calibration!$D$2:$D$4,G126)</f>
        <v>616.61333901927401</v>
      </c>
    </row>
    <row r="127" spans="1:12" x14ac:dyDescent="0.25">
      <c r="A127">
        <v>625588</v>
      </c>
      <c r="B127">
        <v>14.510000229999999</v>
      </c>
      <c r="C127">
        <v>0.63829999999999998</v>
      </c>
      <c r="D127">
        <v>1151.0989990200001</v>
      </c>
      <c r="E127">
        <v>1.83239996</v>
      </c>
      <c r="F127">
        <v>9.9000003020963209E+37</v>
      </c>
      <c r="G127">
        <v>1.6081999499999999</v>
      </c>
      <c r="H127">
        <v>1342.3010253899999</v>
      </c>
      <c r="J127" s="2">
        <f>TREND(Calibration!$A$2:$A$4,Calibration!$B$2:$B$4,C127)</f>
        <v>408.22137149392597</v>
      </c>
      <c r="K127" s="2">
        <f>TREND(Calibration!$A$2:$A$4,Calibration!$C$2:$C$4,E127)</f>
        <v>721.60166126480397</v>
      </c>
      <c r="L127" s="2">
        <f>TREND(Calibration!$A$2:$A$4,Calibration!$D$2:$D$4,G127)</f>
        <v>621.93121747075327</v>
      </c>
    </row>
    <row r="128" spans="1:12" x14ac:dyDescent="0.25">
      <c r="A128">
        <v>630577</v>
      </c>
      <c r="B128">
        <v>14.51200008</v>
      </c>
      <c r="C128">
        <v>0.64050001000000001</v>
      </c>
      <c r="D128">
        <v>320.70401000999999</v>
      </c>
      <c r="E128">
        <v>1.7989000100000001</v>
      </c>
      <c r="F128">
        <v>9.9000003020963209E+37</v>
      </c>
      <c r="G128">
        <v>1.6131000499999999</v>
      </c>
      <c r="H128">
        <v>1124.8110351600001</v>
      </c>
      <c r="J128" s="2">
        <f>TREND(Calibration!$A$2:$A$4,Calibration!$B$2:$B$4,C128)</f>
        <v>409.57079344685292</v>
      </c>
      <c r="K128" s="2">
        <f>TREND(Calibration!$A$2:$A$4,Calibration!$C$2:$C$4,E128)</f>
        <v>708.04806634816828</v>
      </c>
      <c r="L128" s="2">
        <f>TREND(Calibration!$A$2:$A$4,Calibration!$D$2:$D$4,G128)</f>
        <v>623.95122959480091</v>
      </c>
    </row>
    <row r="129" spans="1:12" x14ac:dyDescent="0.25">
      <c r="A129">
        <v>635589</v>
      </c>
      <c r="B129">
        <v>14.51500034</v>
      </c>
      <c r="C129">
        <v>0.63349997999999996</v>
      </c>
      <c r="D129">
        <v>848.11297606999995</v>
      </c>
      <c r="E129">
        <v>1.8123999799999999</v>
      </c>
      <c r="F129">
        <v>9.9000003020963209E+37</v>
      </c>
      <c r="G129">
        <v>1.6223000299999999</v>
      </c>
      <c r="H129">
        <v>9.9000003020963209E+37</v>
      </c>
      <c r="J129" s="2">
        <f>TREND(Calibration!$A$2:$A$4,Calibration!$B$2:$B$4,C129)</f>
        <v>405.27717925730502</v>
      </c>
      <c r="K129" s="2">
        <f>TREND(Calibration!$A$2:$A$4,Calibration!$C$2:$C$4,E129)</f>
        <v>713.50995882164159</v>
      </c>
      <c r="L129" s="2">
        <f>TREND(Calibration!$A$2:$A$4,Calibration!$D$2:$D$4,G129)</f>
        <v>627.74381977479652</v>
      </c>
    </row>
    <row r="130" spans="1:12" x14ac:dyDescent="0.25">
      <c r="A130">
        <v>640577</v>
      </c>
      <c r="B130">
        <v>14.50199986</v>
      </c>
      <c r="C130">
        <v>0.64050001000000001</v>
      </c>
      <c r="D130">
        <v>-9.9000003020963209E+37</v>
      </c>
      <c r="E130">
        <v>2.02349997</v>
      </c>
      <c r="F130">
        <v>9.9000003020963209E+37</v>
      </c>
      <c r="G130">
        <v>1.6211999699999999</v>
      </c>
      <c r="H130">
        <v>993.89398193</v>
      </c>
      <c r="J130" s="2">
        <f>TREND(Calibration!$A$2:$A$4,Calibration!$B$2:$B$4,C130)</f>
        <v>409.57079344685292</v>
      </c>
      <c r="K130" s="2">
        <f>TREND(Calibration!$A$2:$A$4,Calibration!$C$2:$C$4,E130)</f>
        <v>798.91795947136995</v>
      </c>
      <c r="L130" s="2">
        <f>TREND(Calibration!$A$2:$A$4,Calibration!$D$2:$D$4,G130)</f>
        <v>627.29033218532288</v>
      </c>
    </row>
    <row r="131" spans="1:12" x14ac:dyDescent="0.25">
      <c r="A131">
        <v>645577</v>
      </c>
      <c r="B131">
        <v>14.42099953</v>
      </c>
      <c r="C131">
        <v>0.63239997999999997</v>
      </c>
      <c r="D131">
        <v>803.19201659999999</v>
      </c>
      <c r="E131">
        <v>2.1261000600000002</v>
      </c>
      <c r="F131">
        <v>9.9000003020963209E+37</v>
      </c>
      <c r="G131">
        <v>1.61530006</v>
      </c>
      <c r="H131">
        <v>1310.23596191</v>
      </c>
      <c r="J131" s="2">
        <f>TREND(Calibration!$A$2:$A$4,Calibration!$B$2:$B$4,C131)</f>
        <v>404.60247134769565</v>
      </c>
      <c r="K131" s="2">
        <f>TREND(Calibration!$A$2:$A$4,Calibration!$C$2:$C$4,E131)</f>
        <v>840.42847092796558</v>
      </c>
      <c r="L131" s="2">
        <f>TREND(Calibration!$A$2:$A$4,Calibration!$D$2:$D$4,G131)</f>
        <v>624.85815942746285</v>
      </c>
    </row>
    <row r="132" spans="1:12" x14ac:dyDescent="0.25">
      <c r="A132">
        <v>650576</v>
      </c>
      <c r="B132">
        <v>14.300999640000001</v>
      </c>
      <c r="C132">
        <v>0.63719999999999999</v>
      </c>
      <c r="D132">
        <v>1305.7540283200001</v>
      </c>
      <c r="E132">
        <v>2.04029989</v>
      </c>
      <c r="F132">
        <v>9.9000003020963209E+37</v>
      </c>
      <c r="G132">
        <v>1.61360002</v>
      </c>
      <c r="H132">
        <v>9.9000003020963209E+37</v>
      </c>
      <c r="J132" s="2">
        <f>TREND(Calibration!$A$2:$A$4,Calibration!$B$2:$B$4,C132)</f>
        <v>407.5466635843166</v>
      </c>
      <c r="K132" s="2">
        <f>TREND(Calibration!$A$2:$A$4,Calibration!$C$2:$C$4,E132)</f>
        <v>805.7149639538211</v>
      </c>
      <c r="L132" s="2">
        <f>TREND(Calibration!$A$2:$A$4,Calibration!$D$2:$D$4,G132)</f>
        <v>624.15733670723955</v>
      </c>
    </row>
    <row r="133" spans="1:12" x14ac:dyDescent="0.25">
      <c r="A133">
        <v>655577</v>
      </c>
      <c r="B133">
        <v>14.286000250000001</v>
      </c>
      <c r="C133">
        <v>0.64319998</v>
      </c>
      <c r="D133">
        <v>478.28201294000002</v>
      </c>
      <c r="E133">
        <v>2.1968998900000001</v>
      </c>
      <c r="F133">
        <v>9.9000003020963209E+37</v>
      </c>
      <c r="G133">
        <v>1.6142000000000001</v>
      </c>
      <c r="H133">
        <v>968.60498046999999</v>
      </c>
      <c r="J133" s="2">
        <f>TREND(Calibration!$A$2:$A$4,Calibration!$B$2:$B$4,C133)</f>
        <v>411.2268762784056</v>
      </c>
      <c r="K133" s="2">
        <f>TREND(Calibration!$A$2:$A$4,Calibration!$C$2:$C$4,E133)</f>
        <v>869.07305744187613</v>
      </c>
      <c r="L133" s="2">
        <f>TREND(Calibration!$A$2:$A$4,Calibration!$D$2:$D$4,G133)</f>
        <v>624.40467183798921</v>
      </c>
    </row>
    <row r="134" spans="1:12" x14ac:dyDescent="0.25">
      <c r="A134">
        <v>660577</v>
      </c>
      <c r="B134">
        <v>14.26799965</v>
      </c>
      <c r="C134">
        <v>0.64700000999999996</v>
      </c>
      <c r="D134">
        <v>797.45098876999998</v>
      </c>
      <c r="E134">
        <v>2.0450999699999999</v>
      </c>
      <c r="F134">
        <v>9.9000003020963209E+37</v>
      </c>
      <c r="G134">
        <v>1.6217000500000001</v>
      </c>
      <c r="H134">
        <v>1174.1989746100001</v>
      </c>
      <c r="J134" s="2">
        <f>TREND(Calibration!$A$2:$A$4,Calibration!$B$2:$B$4,C134)</f>
        <v>413.5577038218172</v>
      </c>
      <c r="K134" s="2">
        <f>TREND(Calibration!$A$2:$A$4,Calibration!$C$2:$C$4,E134)</f>
        <v>807.65700684903265</v>
      </c>
      <c r="L134" s="2">
        <f>TREND(Calibration!$A$2:$A$4,Calibration!$D$2:$D$4,G134)</f>
        <v>627.49648464404697</v>
      </c>
    </row>
    <row r="135" spans="1:12" x14ac:dyDescent="0.25">
      <c r="A135">
        <v>665577</v>
      </c>
      <c r="B135">
        <v>14.2670002</v>
      </c>
      <c r="C135">
        <v>0.65130001000000004</v>
      </c>
      <c r="D135">
        <v>852.81896973000005</v>
      </c>
      <c r="E135">
        <v>1.88419998</v>
      </c>
      <c r="F135">
        <v>9.9000003020963209E+37</v>
      </c>
      <c r="G135">
        <v>1.6207</v>
      </c>
      <c r="H135">
        <v>9.9000003020963209E+37</v>
      </c>
      <c r="J135" s="2">
        <f>TREND(Calibration!$A$2:$A$4,Calibration!$B$2:$B$4,C135)</f>
        <v>416.19519837756286</v>
      </c>
      <c r="K135" s="2">
        <f>TREND(Calibration!$A$2:$A$4,Calibration!$C$2:$C$4,E135)</f>
        <v>742.55919964183533</v>
      </c>
      <c r="L135" s="2">
        <f>TREND(Calibration!$A$2:$A$4,Calibration!$D$2:$D$4,G135)</f>
        <v>627.08422507288435</v>
      </c>
    </row>
    <row r="136" spans="1:12" x14ac:dyDescent="0.25">
      <c r="A136">
        <v>670576</v>
      </c>
      <c r="B136">
        <v>14.248999599999999</v>
      </c>
      <c r="C136">
        <v>0.65069997000000002</v>
      </c>
      <c r="D136">
        <v>672.27502441000001</v>
      </c>
      <c r="E136">
        <v>1.7924</v>
      </c>
      <c r="F136">
        <v>9.9000003020963209E+37</v>
      </c>
      <c r="G136">
        <v>1.6297999599999999</v>
      </c>
      <c r="H136">
        <v>9.9000003020963209E+37</v>
      </c>
      <c r="J136" s="2">
        <f>TREND(Calibration!$A$2:$A$4,Calibration!$B$2:$B$4,C136)</f>
        <v>415.82715134657923</v>
      </c>
      <c r="K136" s="2">
        <f>TREND(Calibration!$A$2:$A$4,Calibration!$C$2:$C$4,E136)</f>
        <v>705.41825637847921</v>
      </c>
      <c r="L136" s="2">
        <f>TREND(Calibration!$A$2:$A$4,Calibration!$D$2:$D$4,G136)</f>
        <v>630.83558311217928</v>
      </c>
    </row>
    <row r="137" spans="1:12" x14ac:dyDescent="0.25">
      <c r="A137">
        <v>675578</v>
      </c>
      <c r="B137">
        <v>14.300999640000001</v>
      </c>
      <c r="C137">
        <v>0.65130001000000004</v>
      </c>
      <c r="D137">
        <v>623.09197998000002</v>
      </c>
      <c r="E137">
        <v>1.9296</v>
      </c>
      <c r="F137">
        <v>9.9000003020963209E+37</v>
      </c>
      <c r="G137">
        <v>1.63419998</v>
      </c>
      <c r="H137">
        <v>992.11999512</v>
      </c>
      <c r="J137" s="2">
        <f>TREND(Calibration!$A$2:$A$4,Calibration!$B$2:$B$4,C137)</f>
        <v>416.19519837756286</v>
      </c>
      <c r="K137" s="2">
        <f>TREND(Calibration!$A$2:$A$4,Calibration!$C$2:$C$4,E137)</f>
        <v>760.9273906477074</v>
      </c>
      <c r="L137" s="2">
        <f>TREND(Calibration!$A$2:$A$4,Calibration!$D$2:$D$4,G137)</f>
        <v>632.64944277750283</v>
      </c>
    </row>
    <row r="138" spans="1:12" x14ac:dyDescent="0.25">
      <c r="A138">
        <v>680576</v>
      </c>
      <c r="B138">
        <v>14.28800011</v>
      </c>
      <c r="C138">
        <v>0.65399998000000004</v>
      </c>
      <c r="D138">
        <v>845.09399413999995</v>
      </c>
      <c r="E138">
        <v>2.0666999800000001</v>
      </c>
      <c r="F138">
        <v>9.9000003020963209E+37</v>
      </c>
      <c r="G138">
        <v>1.63310003</v>
      </c>
      <c r="H138">
        <v>9.9000003020963209E+37</v>
      </c>
      <c r="J138" s="2">
        <f>TREND(Calibration!$A$2:$A$4,Calibration!$B$2:$B$4,C138)</f>
        <v>417.85128120911554</v>
      </c>
      <c r="K138" s="2">
        <f>TREND(Calibration!$A$2:$A$4,Calibration!$C$2:$C$4,E138)</f>
        <v>816.39605827255082</v>
      </c>
      <c r="L138" s="2">
        <f>TREND(Calibration!$A$2:$A$4,Calibration!$D$2:$D$4,G138)</f>
        <v>632.19600053431475</v>
      </c>
    </row>
    <row r="139" spans="1:12" x14ac:dyDescent="0.25">
      <c r="A139">
        <v>685579</v>
      </c>
      <c r="B139">
        <v>14.295000079999999</v>
      </c>
      <c r="C139">
        <v>0.64700000999999996</v>
      </c>
      <c r="D139">
        <v>972.44000243999994</v>
      </c>
      <c r="E139">
        <v>1.99109995</v>
      </c>
      <c r="F139">
        <v>9.9000003020963209E+37</v>
      </c>
      <c r="G139">
        <v>1.63469994</v>
      </c>
      <c r="H139">
        <v>9.9000003020963209E+37</v>
      </c>
      <c r="J139" s="2">
        <f>TREND(Calibration!$A$2:$A$4,Calibration!$B$2:$B$4,C139)</f>
        <v>413.5577038218172</v>
      </c>
      <c r="K139" s="2">
        <f>TREND(Calibration!$A$2:$A$4,Calibration!$C$2:$C$4,E139)</f>
        <v>785.80938031316532</v>
      </c>
      <c r="L139" s="2">
        <f>TREND(Calibration!$A$2:$A$4,Calibration!$D$2:$D$4,G139)</f>
        <v>632.8555457675518</v>
      </c>
    </row>
    <row r="140" spans="1:12" x14ac:dyDescent="0.25">
      <c r="A140">
        <v>690580</v>
      </c>
      <c r="B140">
        <v>14.36900043</v>
      </c>
      <c r="C140">
        <v>0.64639997000000005</v>
      </c>
      <c r="D140">
        <v>419.76699829</v>
      </c>
      <c r="E140">
        <v>2.2190001000000001</v>
      </c>
      <c r="F140">
        <v>9.9000003020963209E+37</v>
      </c>
      <c r="G140">
        <v>1.63039994</v>
      </c>
      <c r="H140">
        <v>964.57098388999998</v>
      </c>
      <c r="J140" s="2">
        <f>TREND(Calibration!$A$2:$A$4,Calibration!$B$2:$B$4,C140)</f>
        <v>413.18965679083362</v>
      </c>
      <c r="K140" s="2">
        <f>TREND(Calibration!$A$2:$A$4,Calibration!$C$2:$C$4,E140)</f>
        <v>878.01448254587126</v>
      </c>
      <c r="L140" s="2">
        <f>TREND(Calibration!$A$2:$A$4,Calibration!$D$2:$D$4,G140)</f>
        <v>631.08291824292883</v>
      </c>
    </row>
    <row r="141" spans="1:12" x14ac:dyDescent="0.25">
      <c r="A141">
        <v>695579</v>
      </c>
      <c r="B141">
        <v>14.315999980000001</v>
      </c>
      <c r="C141">
        <v>0.64209998000000001</v>
      </c>
      <c r="D141">
        <v>795.22998046999999</v>
      </c>
      <c r="E141">
        <v>2.0878000299999999</v>
      </c>
      <c r="F141">
        <v>9.9000003020963209E+37</v>
      </c>
      <c r="G141">
        <v>1.61469996</v>
      </c>
      <c r="H141">
        <v>1225.0109863299999</v>
      </c>
      <c r="J141" s="2">
        <f>TREND(Calibration!$A$2:$A$4,Calibration!$B$2:$B$4,C141)</f>
        <v>410.55216836879629</v>
      </c>
      <c r="K141" s="2">
        <f>TREND(Calibration!$A$2:$A$4,Calibration!$C$2:$C$4,E141)</f>
        <v>824.93283311611799</v>
      </c>
      <c r="L141" s="2">
        <f>TREND(Calibration!$A$2:$A$4,Calibration!$D$2:$D$4,G141)</f>
        <v>624.61077482803807</v>
      </c>
    </row>
    <row r="142" spans="1:12" x14ac:dyDescent="0.25">
      <c r="A142">
        <v>700578</v>
      </c>
      <c r="B142">
        <v>14.269000050000001</v>
      </c>
      <c r="C142">
        <v>0.64480000999999998</v>
      </c>
      <c r="D142">
        <v>1096.1939697299999</v>
      </c>
      <c r="E142">
        <v>2.38910007</v>
      </c>
      <c r="F142">
        <v>9.9000003020963209E+37</v>
      </c>
      <c r="G142">
        <v>1.60720003</v>
      </c>
      <c r="H142">
        <v>9.9000003020963209E+37</v>
      </c>
      <c r="J142" s="2">
        <f>TREND(Calibration!$A$2:$A$4,Calibration!$B$2:$B$4,C142)</f>
        <v>412.20828800259852</v>
      </c>
      <c r="K142" s="2">
        <f>TREND(Calibration!$A$2:$A$4,Calibration!$C$2:$C$4,E142)</f>
        <v>946.83446850739961</v>
      </c>
      <c r="L142" s="2">
        <f>TREND(Calibration!$A$2:$A$4,Calibration!$D$2:$D$4,G142)</f>
        <v>621.51901149065543</v>
      </c>
    </row>
    <row r="143" spans="1:12" x14ac:dyDescent="0.25">
      <c r="A143">
        <v>705579</v>
      </c>
      <c r="B143">
        <v>14.24100018</v>
      </c>
      <c r="C143">
        <v>0.64050001000000001</v>
      </c>
      <c r="D143">
        <v>1245.73596191</v>
      </c>
      <c r="E143">
        <v>2.1287999200000001</v>
      </c>
      <c r="F143">
        <v>9.9000003020963209E+37</v>
      </c>
      <c r="G143">
        <v>1.6001000400000001</v>
      </c>
      <c r="H143">
        <v>1194.8439941399999</v>
      </c>
      <c r="J143" s="2">
        <f>TREND(Calibration!$A$2:$A$4,Calibration!$B$2:$B$4,C143)</f>
        <v>409.57079344685292</v>
      </c>
      <c r="K143" s="2">
        <f>TREND(Calibration!$A$2:$A$4,Calibration!$C$2:$C$4,E143)</f>
        <v>841.52079520819962</v>
      </c>
      <c r="L143" s="2">
        <f>TREND(Calibration!$A$2:$A$4,Calibration!$D$2:$D$4,G143)</f>
        <v>618.59211900262108</v>
      </c>
    </row>
    <row r="144" spans="1:12" x14ac:dyDescent="0.25">
      <c r="A144">
        <v>710578</v>
      </c>
      <c r="B144">
        <v>14.26200008</v>
      </c>
      <c r="C144">
        <v>0.64590000999999997</v>
      </c>
      <c r="D144">
        <v>1181.66796875</v>
      </c>
      <c r="E144">
        <v>2.0683999100000001</v>
      </c>
      <c r="F144">
        <v>9.9000003020963209E+37</v>
      </c>
      <c r="G144">
        <v>1.6017999599999999</v>
      </c>
      <c r="H144">
        <v>1274.5119628899999</v>
      </c>
      <c r="J144" s="2">
        <f>TREND(Calibration!$A$2:$A$4,Calibration!$B$2:$B$4,C144)</f>
        <v>412.88299591220789</v>
      </c>
      <c r="K144" s="2">
        <f>TREND(Calibration!$A$2:$A$4,Calibration!$C$2:$C$4,E144)</f>
        <v>817.0838253470281</v>
      </c>
      <c r="L144" s="2">
        <f>TREND(Calibration!$A$2:$A$4,Calibration!$D$2:$D$4,G144)</f>
        <v>619.29289225416915</v>
      </c>
    </row>
    <row r="145" spans="1:12" x14ac:dyDescent="0.25">
      <c r="A145">
        <v>715579</v>
      </c>
      <c r="B145">
        <v>14.24600029</v>
      </c>
      <c r="C145">
        <v>0.64050001000000001</v>
      </c>
      <c r="D145">
        <v>9.9000003020963209E+37</v>
      </c>
      <c r="E145">
        <v>1.9506000299999999</v>
      </c>
      <c r="F145">
        <v>642.77398682</v>
      </c>
      <c r="G145">
        <v>1.6099000000000001</v>
      </c>
      <c r="H145">
        <v>9.9000003020963209E+37</v>
      </c>
      <c r="J145" s="2">
        <f>TREND(Calibration!$A$2:$A$4,Calibration!$B$2:$B$4,C145)</f>
        <v>409.57079344685292</v>
      </c>
      <c r="K145" s="2">
        <f>TREND(Calibration!$A$2:$A$4,Calibration!$C$2:$C$4,E145)</f>
        <v>769.42369884688981</v>
      </c>
      <c r="L145" s="2">
        <f>TREND(Calibration!$A$2:$A$4,Calibration!$D$2:$D$4,G145)</f>
        <v>622.63204431336624</v>
      </c>
    </row>
    <row r="146" spans="1:12" x14ac:dyDescent="0.25">
      <c r="A146">
        <v>720579</v>
      </c>
      <c r="B146">
        <v>14.295000079999999</v>
      </c>
      <c r="C146">
        <v>0.63779998000000004</v>
      </c>
      <c r="D146">
        <v>629.43402100000003</v>
      </c>
      <c r="E146">
        <v>1.8992999800000001</v>
      </c>
      <c r="F146">
        <v>9.9000003020963209E+37</v>
      </c>
      <c r="G146">
        <v>1.6131000499999999</v>
      </c>
      <c r="H146">
        <v>1288.3669433600001</v>
      </c>
      <c r="J146" s="2">
        <f>TREND(Calibration!$A$2:$A$4,Calibration!$B$2:$B$4,C146)</f>
        <v>407.91467381305068</v>
      </c>
      <c r="K146" s="2">
        <f>TREND(Calibration!$A$2:$A$4,Calibration!$C$2:$C$4,E146)</f>
        <v>748.66844109566443</v>
      </c>
      <c r="L146" s="2">
        <f>TREND(Calibration!$A$2:$A$4,Calibration!$D$2:$D$4,G146)</f>
        <v>623.95122959480091</v>
      </c>
    </row>
    <row r="147" spans="1:12" x14ac:dyDescent="0.25">
      <c r="A147">
        <v>725578</v>
      </c>
      <c r="B147">
        <v>14.29899979</v>
      </c>
      <c r="C147">
        <v>0.64259999999999995</v>
      </c>
      <c r="D147">
        <v>1191.9770507799999</v>
      </c>
      <c r="E147">
        <v>2.1008000400000002</v>
      </c>
      <c r="F147">
        <v>1279.1529541</v>
      </c>
      <c r="G147">
        <v>1.61259997</v>
      </c>
      <c r="H147">
        <v>9.9000003020963209E+37</v>
      </c>
      <c r="J147" s="2">
        <f>TREND(Calibration!$A$2:$A$4,Calibration!$B$2:$B$4,C147)</f>
        <v>410.85886604967158</v>
      </c>
      <c r="K147" s="2">
        <f>TREND(Calibration!$A$2:$A$4,Calibration!$C$2:$C$4,E147)</f>
        <v>830.19244900964077</v>
      </c>
      <c r="L147" s="2">
        <f>TREND(Calibration!$A$2:$A$4,Calibration!$D$2:$D$4,G147)</f>
        <v>623.74507713607693</v>
      </c>
    </row>
    <row r="148" spans="1:12" x14ac:dyDescent="0.25">
      <c r="A148">
        <v>730578</v>
      </c>
      <c r="B148">
        <v>14.33699989</v>
      </c>
      <c r="C148">
        <v>0.64590000999999997</v>
      </c>
      <c r="D148">
        <v>347.81100464000002</v>
      </c>
      <c r="E148">
        <v>2.13319993</v>
      </c>
      <c r="F148">
        <v>9.9000003020963209E+37</v>
      </c>
      <c r="G148">
        <v>1.59200001</v>
      </c>
      <c r="H148">
        <v>1166.9420166</v>
      </c>
      <c r="J148" s="2">
        <f>TREND(Calibration!$A$2:$A$4,Calibration!$B$2:$B$4,C148)</f>
        <v>412.88299591220789</v>
      </c>
      <c r="K148" s="2">
        <f>TREND(Calibration!$A$2:$A$4,Calibration!$C$2:$C$4,E148)</f>
        <v>843.30097557172689</v>
      </c>
      <c r="L148" s="2">
        <f>TREND(Calibration!$A$2:$A$4,Calibration!$D$2:$D$4,G148)</f>
        <v>615.25297106581365</v>
      </c>
    </row>
    <row r="149" spans="1:12" x14ac:dyDescent="0.25">
      <c r="A149">
        <v>735577</v>
      </c>
      <c r="B149">
        <v>14.31000042</v>
      </c>
      <c r="C149">
        <v>0.65179997999999995</v>
      </c>
      <c r="D149">
        <v>1241.1970214800001</v>
      </c>
      <c r="E149">
        <v>1.88469994</v>
      </c>
      <c r="F149">
        <v>9.9000003020963209E+37</v>
      </c>
      <c r="G149">
        <v>1.5946999799999999</v>
      </c>
      <c r="H149">
        <v>1208.2030029299999</v>
      </c>
      <c r="J149" s="2">
        <f>TREND(Calibration!$A$2:$A$4,Calibration!$B$2:$B$4,C149)</f>
        <v>416.50186538989681</v>
      </c>
      <c r="K149" s="2">
        <f>TREND(Calibration!$A$2:$A$4,Calibration!$C$2:$C$4,E149)</f>
        <v>742.7614762217861</v>
      </c>
      <c r="L149" s="2">
        <f>TREND(Calibration!$A$2:$A$4,Calibration!$D$2:$D$4,G149)</f>
        <v>616.36600388852435</v>
      </c>
    </row>
    <row r="150" spans="1:12" x14ac:dyDescent="0.25">
      <c r="A150">
        <v>740577</v>
      </c>
      <c r="B150">
        <v>14.26599979</v>
      </c>
      <c r="C150">
        <v>0.65339999999999998</v>
      </c>
      <c r="D150">
        <v>1036.8189697299999</v>
      </c>
      <c r="E150">
        <v>1.91610003</v>
      </c>
      <c r="F150">
        <v>9.9000003020963209E+37</v>
      </c>
      <c r="G150">
        <v>1.59800005</v>
      </c>
      <c r="H150">
        <v>9.9000003020963209E+37</v>
      </c>
      <c r="J150" s="2">
        <f>TREND(Calibration!$A$2:$A$4,Calibration!$B$2:$B$4,C150)</f>
        <v>417.48327098038152</v>
      </c>
      <c r="K150" s="2">
        <f>TREND(Calibration!$A$2:$A$4,Calibration!$C$2:$C$4,E150)</f>
        <v>755.46549817423397</v>
      </c>
      <c r="L150" s="2">
        <f>TREND(Calibration!$A$2:$A$4,Calibration!$D$2:$D$4,G150)</f>
        <v>617.72642131065982</v>
      </c>
    </row>
    <row r="151" spans="1:12" x14ac:dyDescent="0.25">
      <c r="A151">
        <v>745576</v>
      </c>
      <c r="B151">
        <v>14.196000099999999</v>
      </c>
      <c r="C151">
        <v>0.65719998000000002</v>
      </c>
      <c r="D151">
        <v>1188.2299804700001</v>
      </c>
      <c r="E151">
        <v>2.0878000299999999</v>
      </c>
      <c r="F151">
        <v>9.9000003020963209E+37</v>
      </c>
      <c r="G151">
        <v>1.59909999</v>
      </c>
      <c r="H151">
        <v>9.9000003020963209E+37</v>
      </c>
      <c r="J151" s="2">
        <f>TREND(Calibration!$A$2:$A$4,Calibration!$B$2:$B$4,C151)</f>
        <v>419.81406785525184</v>
      </c>
      <c r="K151" s="2">
        <f>TREND(Calibration!$A$2:$A$4,Calibration!$C$2:$C$4,E151)</f>
        <v>824.93283311611799</v>
      </c>
      <c r="L151" s="2">
        <f>TREND(Calibration!$A$2:$A$4,Calibration!$D$2:$D$4,G151)</f>
        <v>618.17985943145845</v>
      </c>
    </row>
    <row r="152" spans="1:12" x14ac:dyDescent="0.25">
      <c r="A152">
        <v>750589</v>
      </c>
      <c r="B152">
        <v>14.11200047</v>
      </c>
      <c r="C152">
        <v>0.65609998000000003</v>
      </c>
      <c r="D152">
        <v>9.9000003020963209E+37</v>
      </c>
      <c r="E152">
        <v>1.9117000099999999</v>
      </c>
      <c r="F152">
        <v>1252.48400879</v>
      </c>
      <c r="G152">
        <v>1.6162999899999999</v>
      </c>
      <c r="H152">
        <v>9.9000003020963209E+37</v>
      </c>
      <c r="J152" s="2">
        <f>TREND(Calibration!$A$2:$A$4,Calibration!$B$2:$B$4,C152)</f>
        <v>419.13935994564247</v>
      </c>
      <c r="K152" s="2">
        <f>TREND(Calibration!$A$2:$A$4,Calibration!$C$2:$C$4,E152)</f>
        <v>753.68531376485134</v>
      </c>
      <c r="L152" s="2">
        <f>TREND(Calibration!$A$2:$A$4,Calibration!$D$2:$D$4,G152)</f>
        <v>625.27036952995024</v>
      </c>
    </row>
    <row r="153" spans="1:12" x14ac:dyDescent="0.25">
      <c r="A153">
        <v>755577</v>
      </c>
      <c r="B153">
        <v>14.10499954</v>
      </c>
      <c r="C153">
        <v>0.65509998999999997</v>
      </c>
      <c r="D153">
        <v>417.22198486000002</v>
      </c>
      <c r="E153">
        <v>1.81780005</v>
      </c>
      <c r="F153">
        <v>9.9000003020963209E+37</v>
      </c>
      <c r="G153">
        <v>1.60549998</v>
      </c>
      <c r="H153">
        <v>1063.47497559</v>
      </c>
      <c r="J153" s="2">
        <f>TREND(Calibration!$A$2:$A$4,Calibration!$B$2:$B$4,C153)</f>
        <v>418.52599525243312</v>
      </c>
      <c r="K153" s="2">
        <f>TREND(Calibration!$A$2:$A$4,Calibration!$C$2:$C$4,E153)</f>
        <v>715.69474898704414</v>
      </c>
      <c r="L153" s="2">
        <f>TREND(Calibration!$A$2:$A$4,Calibration!$D$2:$D$4,G153)</f>
        <v>620.81818464804257</v>
      </c>
    </row>
    <row r="154" spans="1:12" x14ac:dyDescent="0.25">
      <c r="A154">
        <v>760576</v>
      </c>
      <c r="B154">
        <v>14.067999840000001</v>
      </c>
      <c r="C154">
        <v>0.65880000999999999</v>
      </c>
      <c r="D154">
        <v>588.72198486000002</v>
      </c>
      <c r="E154">
        <v>1.8664000000000001</v>
      </c>
      <c r="F154">
        <v>9.9000003020963209E+37</v>
      </c>
      <c r="G154">
        <v>1.60339999</v>
      </c>
      <c r="H154">
        <v>9.9000003020963209E+37</v>
      </c>
      <c r="J154" s="2">
        <f>TREND(Calibration!$A$2:$A$4,Calibration!$B$2:$B$4,C154)</f>
        <v>420.79547957944476</v>
      </c>
      <c r="K154" s="2">
        <f>TREND(Calibration!$A$2:$A$4,Calibration!$C$2:$C$4,E154)</f>
        <v>735.35758535750904</v>
      </c>
      <c r="L154" s="2">
        <f>TREND(Calibration!$A$2:$A$4,Calibration!$D$2:$D$4,G154)</f>
        <v>619.95248695608143</v>
      </c>
    </row>
    <row r="155" spans="1:12" x14ac:dyDescent="0.25">
      <c r="A155">
        <v>765578</v>
      </c>
      <c r="B155">
        <v>14.10900021</v>
      </c>
      <c r="C155">
        <v>0.65880000999999999</v>
      </c>
      <c r="D155">
        <v>213.39199829</v>
      </c>
      <c r="E155">
        <v>1.8906999799999999</v>
      </c>
      <c r="F155">
        <v>9.9000003020963209E+37</v>
      </c>
      <c r="G155">
        <v>1.6066000499999999</v>
      </c>
      <c r="H155">
        <v>1189.4090576200001</v>
      </c>
      <c r="J155" s="2">
        <f>TREND(Calibration!$A$2:$A$4,Calibration!$B$2:$B$4,C155)</f>
        <v>420.79547957944476</v>
      </c>
      <c r="K155" s="2">
        <f>TREND(Calibration!$A$2:$A$4,Calibration!$C$2:$C$4,E155)</f>
        <v>745.18900556566905</v>
      </c>
      <c r="L155" s="2">
        <f>TREND(Calibration!$A$2:$A$4,Calibration!$D$2:$D$4,G155)</f>
        <v>621.27167635990577</v>
      </c>
    </row>
    <row r="156" spans="1:12" x14ac:dyDescent="0.25">
      <c r="A156">
        <v>770578</v>
      </c>
      <c r="B156">
        <v>14.10999966</v>
      </c>
      <c r="C156">
        <v>0.65880000999999999</v>
      </c>
      <c r="D156">
        <v>732.27001953000001</v>
      </c>
      <c r="E156">
        <v>2.0423998800000001</v>
      </c>
      <c r="F156">
        <v>9.9000003020963209E+37</v>
      </c>
      <c r="G156">
        <v>1.6017999599999999</v>
      </c>
      <c r="H156">
        <v>1168.02697754</v>
      </c>
      <c r="J156" s="2">
        <f>TREND(Calibration!$A$2:$A$4,Calibration!$B$2:$B$4,C156)</f>
        <v>420.79547957944476</v>
      </c>
      <c r="K156" s="2">
        <f>TREND(Calibration!$A$2:$A$4,Calibration!$C$2:$C$4,E156)</f>
        <v>806.56458951412753</v>
      </c>
      <c r="L156" s="2">
        <f>TREND(Calibration!$A$2:$A$4,Calibration!$D$2:$D$4,G156)</f>
        <v>619.29289225416915</v>
      </c>
    </row>
    <row r="157" spans="1:12" x14ac:dyDescent="0.25">
      <c r="A157">
        <v>775578</v>
      </c>
      <c r="B157">
        <v>14.18999958</v>
      </c>
      <c r="C157">
        <v>0.65609998000000003</v>
      </c>
      <c r="D157">
        <v>900.36297606999995</v>
      </c>
      <c r="E157">
        <v>3.7823998900000002</v>
      </c>
      <c r="F157">
        <v>9.9000003020963209E+37</v>
      </c>
      <c r="G157">
        <v>1.60769999</v>
      </c>
      <c r="H157">
        <v>9.9000003020963209E+37</v>
      </c>
      <c r="J157" s="2">
        <f>TREND(Calibration!$A$2:$A$4,Calibration!$B$2:$B$4,C157)</f>
        <v>419.13935994564247</v>
      </c>
      <c r="K157" s="2">
        <f>TREND(Calibration!$A$2:$A$4,Calibration!$C$2:$C$4,E157)</f>
        <v>1510.5434100939267</v>
      </c>
      <c r="L157" s="2">
        <f>TREND(Calibration!$A$2:$A$4,Calibration!$D$2:$D$4,G157)</f>
        <v>621.72511448070441</v>
      </c>
    </row>
    <row r="158" spans="1:12" x14ac:dyDescent="0.25">
      <c r="A158">
        <v>780578</v>
      </c>
      <c r="B158">
        <v>14.14599991</v>
      </c>
      <c r="C158">
        <v>0.67129998999999996</v>
      </c>
      <c r="D158">
        <v>460.43301392000001</v>
      </c>
      <c r="E158">
        <v>2.8687000299999998</v>
      </c>
      <c r="F158">
        <v>9.9000003020963209E+37</v>
      </c>
      <c r="G158">
        <v>1.6131000499999999</v>
      </c>
      <c r="H158">
        <v>9.9000003020963209E+37</v>
      </c>
      <c r="J158" s="2">
        <f>TREND(Calibration!$A$2:$A$4,Calibration!$B$2:$B$4,C158)</f>
        <v>428.46260264849798</v>
      </c>
      <c r="K158" s="2">
        <f>TREND(Calibration!$A$2:$A$4,Calibration!$C$2:$C$4,E158)</f>
        <v>1140.8736709502311</v>
      </c>
      <c r="L158" s="2">
        <f>TREND(Calibration!$A$2:$A$4,Calibration!$D$2:$D$4,G158)</f>
        <v>623.95122959480091</v>
      </c>
    </row>
    <row r="159" spans="1:12" x14ac:dyDescent="0.25">
      <c r="A159">
        <v>785578</v>
      </c>
      <c r="B159">
        <v>14.190999980000001</v>
      </c>
      <c r="C159">
        <v>0.68370003000000001</v>
      </c>
      <c r="D159">
        <v>554.375</v>
      </c>
      <c r="E159">
        <v>2.4846999599999999</v>
      </c>
      <c r="F159">
        <v>9.9000003020963209E+37</v>
      </c>
      <c r="G159">
        <v>1.61530006</v>
      </c>
      <c r="H159">
        <v>9.9000003020963209E+37</v>
      </c>
      <c r="J159" s="2">
        <f>TREND(Calibration!$A$2:$A$4,Calibration!$B$2:$B$4,C159)</f>
        <v>436.06842543710917</v>
      </c>
      <c r="K159" s="2">
        <f>TREND(Calibration!$A$2:$A$4,Calibration!$C$2:$C$4,E159)</f>
        <v>985.51280035968421</v>
      </c>
      <c r="L159" s="2">
        <f>TREND(Calibration!$A$2:$A$4,Calibration!$D$2:$D$4,G159)</f>
        <v>624.85815942746285</v>
      </c>
    </row>
    <row r="160" spans="1:12" x14ac:dyDescent="0.25">
      <c r="A160">
        <v>790578</v>
      </c>
      <c r="B160">
        <v>14.19799995</v>
      </c>
      <c r="C160">
        <v>0.69450003000000005</v>
      </c>
      <c r="D160">
        <v>540.09997558999999</v>
      </c>
      <c r="E160">
        <v>2.3368001</v>
      </c>
      <c r="F160">
        <v>9.9000003020963209E+37</v>
      </c>
      <c r="G160">
        <v>1.6131000499999999</v>
      </c>
      <c r="H160">
        <v>9.9000003020963209E+37</v>
      </c>
      <c r="J160" s="2">
        <f>TREND(Calibration!$A$2:$A$4,Calibration!$B$2:$B$4,C160)</f>
        <v>442.69283036781911</v>
      </c>
      <c r="K160" s="2">
        <f>TREND(Calibration!$A$2:$A$4,Calibration!$C$2:$C$4,E160)</f>
        <v>925.67465759627271</v>
      </c>
      <c r="L160" s="2">
        <f>TREND(Calibration!$A$2:$A$4,Calibration!$D$2:$D$4,G160)</f>
        <v>623.95122959480091</v>
      </c>
    </row>
    <row r="161" spans="1:12" x14ac:dyDescent="0.25">
      <c r="A161">
        <v>795578</v>
      </c>
      <c r="B161">
        <v>14.211000439999999</v>
      </c>
      <c r="C161">
        <v>0.70150000000000001</v>
      </c>
      <c r="D161">
        <v>557.24401854999996</v>
      </c>
      <c r="E161">
        <v>2.1677000500000001</v>
      </c>
      <c r="F161">
        <v>9.9000003020963209E+37</v>
      </c>
      <c r="G161">
        <v>1.6223000299999999</v>
      </c>
      <c r="H161">
        <v>9.9000003020963209E+37</v>
      </c>
      <c r="J161" s="2">
        <f>TREND(Calibration!$A$2:$A$4,Calibration!$B$2:$B$4,C161)</f>
        <v>446.98640775511734</v>
      </c>
      <c r="K161" s="2">
        <f>TREND(Calibration!$A$2:$A$4,Calibration!$C$2:$C$4,E161)</f>
        <v>857.25922479464589</v>
      </c>
      <c r="L161" s="2">
        <f>TREND(Calibration!$A$2:$A$4,Calibration!$D$2:$D$4,G161)</f>
        <v>627.74381977479652</v>
      </c>
    </row>
    <row r="162" spans="1:12" x14ac:dyDescent="0.25">
      <c r="A162">
        <v>800578</v>
      </c>
      <c r="B162">
        <v>14.21899986</v>
      </c>
      <c r="C162">
        <v>0.69989997000000004</v>
      </c>
      <c r="D162">
        <v>552.41198729999996</v>
      </c>
      <c r="E162">
        <v>2.1008000400000002</v>
      </c>
      <c r="F162">
        <v>9.9000003020963209E+37</v>
      </c>
      <c r="G162">
        <v>1.6217000500000001</v>
      </c>
      <c r="H162">
        <v>9.9000003020963209E+37</v>
      </c>
      <c r="J162" s="2">
        <f>TREND(Calibration!$A$2:$A$4,Calibration!$B$2:$B$4,C162)</f>
        <v>446.00499603092442</v>
      </c>
      <c r="K162" s="2">
        <f>TREND(Calibration!$A$2:$A$4,Calibration!$C$2:$C$4,E162)</f>
        <v>830.19244900964077</v>
      </c>
      <c r="L162" s="2">
        <f>TREND(Calibration!$A$2:$A$4,Calibration!$D$2:$D$4,G162)</f>
        <v>627.49648464404697</v>
      </c>
    </row>
    <row r="163" spans="1:12" x14ac:dyDescent="0.25">
      <c r="A163">
        <v>805725</v>
      </c>
      <c r="B163">
        <v>14.25599957</v>
      </c>
      <c r="C163">
        <v>0.70209997999999996</v>
      </c>
      <c r="D163">
        <v>655.11999512</v>
      </c>
      <c r="E163">
        <v>2.0197999499999999</v>
      </c>
      <c r="F163">
        <v>1179.3549804700001</v>
      </c>
      <c r="G163">
        <v>1.6162999899999999</v>
      </c>
      <c r="H163">
        <v>9.9000003020963209E+37</v>
      </c>
      <c r="J163" s="2">
        <f>TREND(Calibration!$A$2:$A$4,Calibration!$B$2:$B$4,C163)</f>
        <v>447.35441798385136</v>
      </c>
      <c r="K163" s="2">
        <f>TREND(Calibration!$A$2:$A$4,Calibration!$C$2:$C$4,E163)</f>
        <v>797.42098493070796</v>
      </c>
      <c r="L163" s="2">
        <f>TREND(Calibration!$A$2:$A$4,Calibration!$D$2:$D$4,G163)</f>
        <v>625.27036952995024</v>
      </c>
    </row>
    <row r="164" spans="1:12" x14ac:dyDescent="0.25">
      <c r="A164">
        <v>810579</v>
      </c>
      <c r="B164">
        <v>14.303000450000001</v>
      </c>
      <c r="C164">
        <v>0.70370001000000004</v>
      </c>
      <c r="D164">
        <v>417.11999512</v>
      </c>
      <c r="E164">
        <v>1.8588000499999999</v>
      </c>
      <c r="F164">
        <v>9.9000003020963209E+37</v>
      </c>
      <c r="G164">
        <v>1.6315000099999999</v>
      </c>
      <c r="H164">
        <v>1286.7209472699999</v>
      </c>
      <c r="J164" s="2">
        <f>TREND(Calibration!$A$2:$A$4,Calibration!$B$2:$B$4,C164)</f>
        <v>448.33582970804434</v>
      </c>
      <c r="K164" s="2">
        <f>TREND(Calibration!$A$2:$A$4,Calibration!$C$2:$C$4,E164)</f>
        <v>732.28275558353357</v>
      </c>
      <c r="L164" s="2">
        <f>TREND(Calibration!$A$2:$A$4,Calibration!$D$2:$D$4,G164)</f>
        <v>631.53640995479202</v>
      </c>
    </row>
    <row r="165" spans="1:12" x14ac:dyDescent="0.25">
      <c r="A165">
        <v>815579</v>
      </c>
      <c r="B165">
        <v>14.286000250000001</v>
      </c>
      <c r="C165">
        <v>0.69069999000000004</v>
      </c>
      <c r="D165">
        <v>9.9000003020963209E+37</v>
      </c>
      <c r="E165">
        <v>1.87390006</v>
      </c>
      <c r="F165">
        <v>937.82098388999998</v>
      </c>
      <c r="G165">
        <v>1.6335999999999999</v>
      </c>
      <c r="H165">
        <v>9.9000003020963209E+37</v>
      </c>
      <c r="J165" s="2">
        <f>TREND(Calibration!$A$2:$A$4,Calibration!$B$2:$B$4,C165)</f>
        <v>440.36199669069919</v>
      </c>
      <c r="K165" s="2">
        <f>TREND(Calibration!$A$2:$A$4,Calibration!$C$2:$C$4,E165)</f>
        <v>738.39200108321791</v>
      </c>
      <c r="L165" s="2">
        <f>TREND(Calibration!$A$2:$A$4,Calibration!$D$2:$D$4,G165)</f>
        <v>632.40210764675328</v>
      </c>
    </row>
    <row r="166" spans="1:12" x14ac:dyDescent="0.25">
      <c r="A166">
        <v>820579</v>
      </c>
      <c r="B166">
        <v>14.36699963</v>
      </c>
      <c r="C166">
        <v>0.68480003</v>
      </c>
      <c r="D166">
        <v>767.52197265999996</v>
      </c>
      <c r="E166">
        <v>1.8772000099999999</v>
      </c>
      <c r="F166">
        <v>1311.74401855</v>
      </c>
      <c r="G166">
        <v>1.6309000300000001</v>
      </c>
      <c r="H166">
        <v>1265.3029785199999</v>
      </c>
      <c r="J166" s="2">
        <f>TREND(Calibration!$A$2:$A$4,Calibration!$B$2:$B$4,C166)</f>
        <v>436.74313334671848</v>
      </c>
      <c r="K166" s="2">
        <f>TREND(Calibration!$A$2:$A$4,Calibration!$C$2:$C$4,E166)</f>
        <v>739.72711309219562</v>
      </c>
      <c r="L166" s="2">
        <f>TREND(Calibration!$A$2:$A$4,Calibration!$D$2:$D$4,G166)</f>
        <v>631.28907482404247</v>
      </c>
    </row>
    <row r="167" spans="1:12" x14ac:dyDescent="0.25">
      <c r="A167">
        <v>825578</v>
      </c>
      <c r="B167">
        <v>14.47000027</v>
      </c>
      <c r="C167">
        <v>0.68150001999999998</v>
      </c>
      <c r="D167">
        <v>1036.75598145</v>
      </c>
      <c r="E167">
        <v>2.1201999200000001</v>
      </c>
      <c r="F167">
        <v>9.9000003020963209E+37</v>
      </c>
      <c r="G167">
        <v>1.6266000300000001</v>
      </c>
      <c r="H167">
        <v>9.9000003020963209E+37</v>
      </c>
      <c r="J167" s="2">
        <f>TREND(Calibration!$A$2:$A$4,Calibration!$B$2:$B$4,C167)</f>
        <v>434.71900348418217</v>
      </c>
      <c r="K167" s="2">
        <f>TREND(Calibration!$A$2:$A$4,Calibration!$C$2:$C$4,E167)</f>
        <v>838.04135967820423</v>
      </c>
      <c r="L167" s="2">
        <f>TREND(Calibration!$A$2:$A$4,Calibration!$D$2:$D$4,G167)</f>
        <v>629.51644729941961</v>
      </c>
    </row>
    <row r="168" spans="1:12" x14ac:dyDescent="0.25">
      <c r="A168">
        <v>830579</v>
      </c>
      <c r="B168">
        <v>14.56499958</v>
      </c>
      <c r="C168">
        <v>0.67940003000000004</v>
      </c>
      <c r="D168">
        <v>745.54602050999995</v>
      </c>
      <c r="E168">
        <v>2.4414999499999999</v>
      </c>
      <c r="F168">
        <v>9.9000003020963209E+37</v>
      </c>
      <c r="G168">
        <v>1.61530006</v>
      </c>
      <c r="H168">
        <v>9.9000003020963209E+37</v>
      </c>
      <c r="J168" s="2">
        <f>TREND(Calibration!$A$2:$A$4,Calibration!$B$2:$B$4,C168)</f>
        <v>433.43093088136357</v>
      </c>
      <c r="K168" s="2">
        <f>TREND(Calibration!$A$2:$A$4,Calibration!$C$2:$C$4,E168)</f>
        <v>968.03470155850334</v>
      </c>
      <c r="L168" s="2">
        <f>TREND(Calibration!$A$2:$A$4,Calibration!$D$2:$D$4,G168)</f>
        <v>624.85815942746285</v>
      </c>
    </row>
    <row r="169" spans="1:12" x14ac:dyDescent="0.25">
      <c r="A169">
        <v>835578</v>
      </c>
      <c r="B169">
        <v>14.60999966</v>
      </c>
      <c r="C169">
        <v>0.67019998999999997</v>
      </c>
      <c r="D169">
        <v>1303.7989502</v>
      </c>
      <c r="E169">
        <v>2.13100004</v>
      </c>
      <c r="F169">
        <v>9.9000003020963209E+37</v>
      </c>
      <c r="G169">
        <v>1.61689997</v>
      </c>
      <c r="H169">
        <v>9.9000003020963209E+37</v>
      </c>
      <c r="J169" s="2">
        <f>TREND(Calibration!$A$2:$A$4,Calibration!$B$2:$B$4,C169)</f>
        <v>427.78789473888867</v>
      </c>
      <c r="K169" s="2">
        <f>TREND(Calibration!$A$2:$A$4,Calibration!$C$2:$C$4,E169)</f>
        <v>842.41093191729874</v>
      </c>
      <c r="L169" s="2">
        <f>TREND(Calibration!$A$2:$A$4,Calibration!$D$2:$D$4,G169)</f>
        <v>625.51770466069991</v>
      </c>
    </row>
    <row r="170" spans="1:12" x14ac:dyDescent="0.25">
      <c r="A170">
        <v>840578</v>
      </c>
      <c r="B170">
        <v>14.690999980000001</v>
      </c>
      <c r="C170">
        <v>0.66049999000000004</v>
      </c>
      <c r="D170">
        <v>493.48699950999998</v>
      </c>
      <c r="E170">
        <v>2.1115999200000002</v>
      </c>
      <c r="F170">
        <v>9.9000003020963209E+37</v>
      </c>
      <c r="G170">
        <v>1.60769999</v>
      </c>
      <c r="H170">
        <v>1168.35900879</v>
      </c>
      <c r="J170" s="2">
        <f>TREND(Calibration!$A$2:$A$4,Calibration!$B$2:$B$4,C170)</f>
        <v>421.83819771778815</v>
      </c>
      <c r="K170" s="2">
        <f>TREND(Calibration!$A$2:$A$4,Calibration!$C$2:$C$4,E170)</f>
        <v>834.56192414820896</v>
      </c>
      <c r="L170" s="2">
        <f>TREND(Calibration!$A$2:$A$4,Calibration!$D$2:$D$4,G170)</f>
        <v>621.72511448070441</v>
      </c>
    </row>
    <row r="171" spans="1:12" x14ac:dyDescent="0.25">
      <c r="A171">
        <v>845579</v>
      </c>
      <c r="B171">
        <v>14.694000239999999</v>
      </c>
      <c r="C171">
        <v>0.65069997000000002</v>
      </c>
      <c r="D171">
        <v>9.9000003020963209E+37</v>
      </c>
      <c r="E171">
        <v>2.5964999199999999</v>
      </c>
      <c r="F171">
        <v>9.9000003020963209E+37</v>
      </c>
      <c r="G171">
        <v>1.59099996</v>
      </c>
      <c r="H171">
        <v>9.9000003020963209E+37</v>
      </c>
      <c r="J171" s="2">
        <f>TREND(Calibration!$A$2:$A$4,Calibration!$B$2:$B$4,C171)</f>
        <v>415.82715134657923</v>
      </c>
      <c r="K171" s="2">
        <f>TREND(Calibration!$A$2:$A$4,Calibration!$C$2:$C$4,E171)</f>
        <v>1030.7454460662027</v>
      </c>
      <c r="L171" s="2">
        <f>TREND(Calibration!$A$2:$A$4,Calibration!$D$2:$D$4,G171)</f>
        <v>614.84071149465103</v>
      </c>
    </row>
    <row r="172" spans="1:12" x14ac:dyDescent="0.25">
      <c r="A172">
        <v>850578</v>
      </c>
      <c r="B172">
        <v>14.75300026</v>
      </c>
      <c r="C172">
        <v>0.64859997999999996</v>
      </c>
      <c r="D172">
        <v>708.98797606999995</v>
      </c>
      <c r="E172">
        <v>2.2125001000000002</v>
      </c>
      <c r="F172">
        <v>9.9000003020963209E+37</v>
      </c>
      <c r="G172">
        <v>1.61960006</v>
      </c>
      <c r="H172">
        <v>1177.14001465</v>
      </c>
      <c r="J172" s="2">
        <f>TREND(Calibration!$A$2:$A$4,Calibration!$B$2:$B$4,C172)</f>
        <v>414.53907874376057</v>
      </c>
      <c r="K172" s="2">
        <f>TREND(Calibration!$A$2:$A$4,Calibration!$C$2:$C$4,E172)</f>
        <v>875.38467662203766</v>
      </c>
      <c r="L172" s="2">
        <f>TREND(Calibration!$A$2:$A$4,Calibration!$D$2:$D$4,G172)</f>
        <v>626.63078695208583</v>
      </c>
    </row>
    <row r="173" spans="1:12" x14ac:dyDescent="0.25">
      <c r="A173">
        <v>855578</v>
      </c>
      <c r="B173">
        <v>14.78199959</v>
      </c>
      <c r="C173">
        <v>0.64800000000000002</v>
      </c>
      <c r="D173">
        <v>657.52398682</v>
      </c>
      <c r="E173">
        <v>2.0423998800000001</v>
      </c>
      <c r="F173">
        <v>9.9000003020963209E+37</v>
      </c>
      <c r="G173">
        <v>1.6180000299999999</v>
      </c>
      <c r="H173">
        <v>9.9000003020963209E+37</v>
      </c>
      <c r="J173" s="2">
        <f>TREND(Calibration!$A$2:$A$4,Calibration!$B$2:$B$4,C173)</f>
        <v>414.17106851502655</v>
      </c>
      <c r="K173" s="2">
        <f>TREND(Calibration!$A$2:$A$4,Calibration!$C$2:$C$4,E173)</f>
        <v>806.56458951412753</v>
      </c>
      <c r="L173" s="2">
        <f>TREND(Calibration!$A$2:$A$4,Calibration!$D$2:$D$4,G173)</f>
        <v>625.97119225017354</v>
      </c>
    </row>
    <row r="174" spans="1:12" x14ac:dyDescent="0.25">
      <c r="A174">
        <v>860578</v>
      </c>
      <c r="B174">
        <v>14.769000050000001</v>
      </c>
      <c r="C174">
        <v>0.64859997999999996</v>
      </c>
      <c r="D174">
        <v>962.79998779000005</v>
      </c>
      <c r="E174">
        <v>2.1688001200000002</v>
      </c>
      <c r="F174">
        <v>9.9000003020963209E+37</v>
      </c>
      <c r="G174">
        <v>1.63039994</v>
      </c>
      <c r="H174">
        <v>9.9000003020963209E+37</v>
      </c>
      <c r="J174" s="2">
        <f>TREND(Calibration!$A$2:$A$4,Calibration!$B$2:$B$4,C174)</f>
        <v>414.53907874376057</v>
      </c>
      <c r="K174" s="2">
        <f>TREND(Calibration!$A$2:$A$4,Calibration!$C$2:$C$4,E174)</f>
        <v>857.7042971950508</v>
      </c>
      <c r="L174" s="2">
        <f>TREND(Calibration!$A$2:$A$4,Calibration!$D$2:$D$4,G174)</f>
        <v>631.08291824292883</v>
      </c>
    </row>
    <row r="175" spans="1:12" x14ac:dyDescent="0.25">
      <c r="A175">
        <v>865578</v>
      </c>
      <c r="B175">
        <v>14.75300026</v>
      </c>
      <c r="C175">
        <v>0.63990002999999995</v>
      </c>
      <c r="D175">
        <v>1188.5579834</v>
      </c>
      <c r="E175">
        <v>2.4927999999999999</v>
      </c>
      <c r="F175">
        <v>9.9000003020963209E+37</v>
      </c>
      <c r="G175">
        <v>1.63469994</v>
      </c>
      <c r="H175">
        <v>9.9000003020963209E+37</v>
      </c>
      <c r="J175" s="2">
        <f>TREND(Calibration!$A$2:$A$4,Calibration!$B$2:$B$4,C175)</f>
        <v>409.2027832181189</v>
      </c>
      <c r="K175" s="2">
        <f>TREND(Calibration!$A$2:$A$4,Calibration!$C$2:$C$4,E175)</f>
        <v>988.78995930972883</v>
      </c>
      <c r="L175" s="2">
        <f>TREND(Calibration!$A$2:$A$4,Calibration!$D$2:$D$4,G175)</f>
        <v>632.8555457675518</v>
      </c>
    </row>
    <row r="176" spans="1:12" x14ac:dyDescent="0.25">
      <c r="A176">
        <v>870578</v>
      </c>
      <c r="B176">
        <v>14.78499985</v>
      </c>
      <c r="C176">
        <v>0.63779998000000004</v>
      </c>
      <c r="D176">
        <v>484.62200927999999</v>
      </c>
      <c r="E176">
        <v>2.4102001199999998</v>
      </c>
      <c r="F176">
        <v>9.9000003020963209E+37</v>
      </c>
      <c r="G176">
        <v>1.6433000600000001</v>
      </c>
      <c r="H176">
        <v>9.9000003020963209E+37</v>
      </c>
      <c r="J176" s="2">
        <f>TREND(Calibration!$A$2:$A$4,Calibration!$B$2:$B$4,C176)</f>
        <v>407.91467381305068</v>
      </c>
      <c r="K176" s="2">
        <f>TREND(Calibration!$A$2:$A$4,Calibration!$C$2:$C$4,E176)</f>
        <v>955.37124335096678</v>
      </c>
      <c r="L176" s="2">
        <f>TREND(Calibration!$A$2:$A$4,Calibration!$D$2:$D$4,G176)</f>
        <v>636.40085028547287</v>
      </c>
    </row>
    <row r="177" spans="1:12" x14ac:dyDescent="0.25">
      <c r="A177">
        <v>875578</v>
      </c>
      <c r="B177">
        <v>14.817999840000001</v>
      </c>
      <c r="C177">
        <v>0.63290000000000002</v>
      </c>
      <c r="D177">
        <v>731.02801513999998</v>
      </c>
      <c r="E177">
        <v>2.06030011</v>
      </c>
      <c r="F177">
        <v>9.9000003020963209E+37</v>
      </c>
      <c r="G177">
        <v>1.6390000600000001</v>
      </c>
      <c r="H177">
        <v>9.9000003020963209E+37</v>
      </c>
      <c r="J177" s="2">
        <f>TREND(Calibration!$A$2:$A$4,Calibration!$B$2:$B$4,C177)</f>
        <v>404.90916902857106</v>
      </c>
      <c r="K177" s="2">
        <f>TREND(Calibration!$A$2:$A$4,Calibration!$C$2:$C$4,E177)</f>
        <v>813.80676349750991</v>
      </c>
      <c r="L177" s="2">
        <f>TREND(Calibration!$A$2:$A$4,Calibration!$D$2:$D$4,G177)</f>
        <v>634.62822276084989</v>
      </c>
    </row>
    <row r="178" spans="1:12" x14ac:dyDescent="0.25">
      <c r="A178">
        <v>880579</v>
      </c>
      <c r="B178">
        <v>14.83699989</v>
      </c>
      <c r="C178">
        <v>0.63669997</v>
      </c>
      <c r="D178">
        <v>742.74798583999996</v>
      </c>
      <c r="E178">
        <v>1.9706000100000001</v>
      </c>
      <c r="F178">
        <v>9.9000003020963209E+37</v>
      </c>
      <c r="G178">
        <v>1.6357999999999999</v>
      </c>
      <c r="H178">
        <v>1236.60095215</v>
      </c>
      <c r="J178" s="2">
        <f>TREND(Calibration!$A$2:$A$4,Calibration!$B$2:$B$4,C178)</f>
        <v>407.23995976973305</v>
      </c>
      <c r="K178" s="2">
        <f>TREND(Calibration!$A$2:$A$4,Calibration!$C$2:$C$4,E178)</f>
        <v>777.51540129005218</v>
      </c>
      <c r="L178" s="2">
        <f>TREND(Calibration!$A$2:$A$4,Calibration!$D$2:$D$4,G178)</f>
        <v>633.30903335702544</v>
      </c>
    </row>
    <row r="179" spans="1:12" x14ac:dyDescent="0.25">
      <c r="A179">
        <v>885579</v>
      </c>
      <c r="B179">
        <v>14.81400013</v>
      </c>
      <c r="C179">
        <v>0.63940001000000002</v>
      </c>
      <c r="D179">
        <v>869.57098388999998</v>
      </c>
      <c r="E179">
        <v>1.9830000400000001</v>
      </c>
      <c r="F179">
        <v>9.9000003020963209E+37</v>
      </c>
      <c r="G179">
        <v>1.6266000300000001</v>
      </c>
      <c r="H179">
        <v>1347.9659423799999</v>
      </c>
      <c r="J179" s="2">
        <f>TREND(Calibration!$A$2:$A$4,Calibration!$B$2:$B$4,C179)</f>
        <v>408.89608553724361</v>
      </c>
      <c r="K179" s="2">
        <f>TREND(Calibration!$A$2:$A$4,Calibration!$C$2:$C$4,E179)</f>
        <v>782.53227395923921</v>
      </c>
      <c r="L179" s="2">
        <f>TREND(Calibration!$A$2:$A$4,Calibration!$D$2:$D$4,G179)</f>
        <v>629.51644729941961</v>
      </c>
    </row>
    <row r="180" spans="1:12" x14ac:dyDescent="0.25">
      <c r="A180">
        <v>890578</v>
      </c>
      <c r="B180">
        <v>14.7329998</v>
      </c>
      <c r="C180">
        <v>0.63349997999999996</v>
      </c>
      <c r="D180">
        <v>9.9000003020963209E+37</v>
      </c>
      <c r="E180">
        <v>1.7335</v>
      </c>
      <c r="F180">
        <v>1314.9260253899999</v>
      </c>
      <c r="G180">
        <v>1.6309000300000001</v>
      </c>
      <c r="H180">
        <v>9.9000003020963209E+37</v>
      </c>
      <c r="J180" s="2">
        <f>TREND(Calibration!$A$2:$A$4,Calibration!$B$2:$B$4,C180)</f>
        <v>405.27717925730502</v>
      </c>
      <c r="K180" s="2">
        <f>TREND(Calibration!$A$2:$A$4,Calibration!$C$2:$C$4,E180)</f>
        <v>681.58816885327849</v>
      </c>
      <c r="L180" s="2">
        <f>TREND(Calibration!$A$2:$A$4,Calibration!$D$2:$D$4,G180)</f>
        <v>631.28907482404247</v>
      </c>
    </row>
    <row r="181" spans="1:12" x14ac:dyDescent="0.25">
      <c r="A181">
        <v>895578</v>
      </c>
      <c r="B181">
        <v>14.664999959999999</v>
      </c>
      <c r="C181">
        <v>0.63180000000000003</v>
      </c>
      <c r="D181">
        <v>804.72698975000003</v>
      </c>
      <c r="E181">
        <v>1.7648999700000001</v>
      </c>
      <c r="F181">
        <v>1093.9129638700001</v>
      </c>
      <c r="G181">
        <v>1.6142000000000001</v>
      </c>
      <c r="H181">
        <v>9.9000003020963209E+37</v>
      </c>
      <c r="J181" s="2">
        <f>TREND(Calibration!$A$2:$A$4,Calibration!$B$2:$B$4,C181)</f>
        <v>404.23446111896169</v>
      </c>
      <c r="K181" s="2">
        <f>TREND(Calibration!$A$2:$A$4,Calibration!$C$2:$C$4,E181)</f>
        <v>694.2921422554632</v>
      </c>
      <c r="L181" s="2">
        <f>TREND(Calibration!$A$2:$A$4,Calibration!$D$2:$D$4,G181)</f>
        <v>624.40467183798921</v>
      </c>
    </row>
    <row r="182" spans="1:12" x14ac:dyDescent="0.25">
      <c r="A182">
        <v>900579</v>
      </c>
      <c r="B182">
        <v>14.597000120000001</v>
      </c>
      <c r="C182">
        <v>0.63129997000000004</v>
      </c>
      <c r="D182">
        <v>770.82098388999998</v>
      </c>
      <c r="E182">
        <v>1.7864999800000001</v>
      </c>
      <c r="F182">
        <v>1109.65197754</v>
      </c>
      <c r="G182">
        <v>1.59909999</v>
      </c>
      <c r="H182">
        <v>9.9000003020963209E+37</v>
      </c>
      <c r="J182" s="2">
        <f>TREND(Calibration!$A$2:$A$4,Calibration!$B$2:$B$4,C182)</f>
        <v>403.92775730437813</v>
      </c>
      <c r="K182" s="2">
        <f>TREND(Calibration!$A$2:$A$4,Calibration!$C$2:$C$4,E182)</f>
        <v>703.03119367898125</v>
      </c>
      <c r="L182" s="2">
        <f>TREND(Calibration!$A$2:$A$4,Calibration!$D$2:$D$4,G182)</f>
        <v>618.17985943145845</v>
      </c>
    </row>
    <row r="183" spans="1:12" x14ac:dyDescent="0.25">
      <c r="A183">
        <v>905578</v>
      </c>
      <c r="B183">
        <v>14.59399986</v>
      </c>
      <c r="C183">
        <v>0.63559997000000001</v>
      </c>
      <c r="D183">
        <v>541.71002196999996</v>
      </c>
      <c r="E183">
        <v>1.7167999700000001</v>
      </c>
      <c r="F183">
        <v>1211.2380371100001</v>
      </c>
      <c r="G183">
        <v>1.6103999600000001</v>
      </c>
      <c r="H183">
        <v>1193.3730468700001</v>
      </c>
      <c r="J183" s="2">
        <f>TREND(Calibration!$A$2:$A$4,Calibration!$B$2:$B$4,C183)</f>
        <v>406.56525186012368</v>
      </c>
      <c r="K183" s="2">
        <f>TREND(Calibration!$A$2:$A$4,Calibration!$C$2:$C$4,E183)</f>
        <v>674.83157841909383</v>
      </c>
      <c r="L183" s="2">
        <f>TREND(Calibration!$A$2:$A$4,Calibration!$D$2:$D$4,G183)</f>
        <v>622.83814730341521</v>
      </c>
    </row>
    <row r="184" spans="1:12" x14ac:dyDescent="0.25">
      <c r="A184">
        <v>910578</v>
      </c>
      <c r="B184">
        <v>14.567999840000001</v>
      </c>
      <c r="C184">
        <v>0.63510001000000005</v>
      </c>
      <c r="D184">
        <v>836.23602295000001</v>
      </c>
      <c r="E184">
        <v>1.81719995</v>
      </c>
      <c r="F184">
        <v>9.9000003020963209E+37</v>
      </c>
      <c r="G184">
        <v>1.63789999</v>
      </c>
      <c r="H184">
        <v>9.9000003020963209E+37</v>
      </c>
      <c r="J184" s="2">
        <f>TREND(Calibration!$A$2:$A$4,Calibration!$B$2:$B$4,C184)</f>
        <v>406.258590981498</v>
      </c>
      <c r="K184" s="2">
        <f>TREND(Calibration!$A$2:$A$4,Calibration!$C$2:$C$4,E184)</f>
        <v>715.45195721244534</v>
      </c>
      <c r="L184" s="2">
        <f>TREND(Calibration!$A$2:$A$4,Calibration!$D$2:$D$4,G184)</f>
        <v>634.17473104898659</v>
      </c>
    </row>
    <row r="185" spans="1:12" x14ac:dyDescent="0.25">
      <c r="A185">
        <v>915578</v>
      </c>
      <c r="B185">
        <v>14.567999840000001</v>
      </c>
      <c r="C185">
        <v>0.63940001000000002</v>
      </c>
      <c r="D185">
        <v>885.20501708999996</v>
      </c>
      <c r="E185">
        <v>2.0148999700000001</v>
      </c>
      <c r="F185">
        <v>9.9000003020963209E+37</v>
      </c>
      <c r="G185">
        <v>1.63740003</v>
      </c>
      <c r="H185">
        <v>9.9000003020963209E+37</v>
      </c>
      <c r="J185" s="2">
        <f>TREND(Calibration!$A$2:$A$4,Calibration!$B$2:$B$4,C185)</f>
        <v>408.89608553724361</v>
      </c>
      <c r="K185" s="2">
        <f>TREND(Calibration!$A$2:$A$4,Calibration!$C$2:$C$4,E185)</f>
        <v>795.43852394137468</v>
      </c>
      <c r="L185" s="2">
        <f>TREND(Calibration!$A$2:$A$4,Calibration!$D$2:$D$4,G185)</f>
        <v>633.96862805893772</v>
      </c>
    </row>
    <row r="186" spans="1:12" x14ac:dyDescent="0.25">
      <c r="A186">
        <v>920579</v>
      </c>
      <c r="B186">
        <v>14.545000079999999</v>
      </c>
      <c r="C186">
        <v>0.64099996999999997</v>
      </c>
      <c r="D186">
        <v>867.91601562000005</v>
      </c>
      <c r="E186">
        <v>2.46199989</v>
      </c>
      <c r="F186">
        <v>9.9000003020963209E+37</v>
      </c>
      <c r="G186">
        <v>1.63789999</v>
      </c>
      <c r="H186">
        <v>9.9000003020963209E+37</v>
      </c>
      <c r="J186" s="2">
        <f>TREND(Calibration!$A$2:$A$4,Calibration!$B$2:$B$4,C186)</f>
        <v>409.87745432547865</v>
      </c>
      <c r="K186" s="2">
        <f>TREND(Calibration!$A$2:$A$4,Calibration!$C$2:$C$4,E186)</f>
        <v>976.3286805816166</v>
      </c>
      <c r="L186" s="2">
        <f>TREND(Calibration!$A$2:$A$4,Calibration!$D$2:$D$4,G186)</f>
        <v>634.17473104898659</v>
      </c>
    </row>
    <row r="187" spans="1:12" x14ac:dyDescent="0.25">
      <c r="A187">
        <v>925578</v>
      </c>
      <c r="B187">
        <v>14.57800007</v>
      </c>
      <c r="C187">
        <v>0.64259999999999995</v>
      </c>
      <c r="D187">
        <v>953.07897949000005</v>
      </c>
      <c r="E187">
        <v>2.1147999799999999</v>
      </c>
      <c r="F187">
        <v>9.9000003020963209E+37</v>
      </c>
      <c r="G187">
        <v>1.63849998</v>
      </c>
      <c r="H187">
        <v>9.9000003020963209E+37</v>
      </c>
      <c r="J187" s="2">
        <f>TREND(Calibration!$A$2:$A$4,Calibration!$B$2:$B$4,C187)</f>
        <v>410.85886604967158</v>
      </c>
      <c r="K187" s="2">
        <f>TREND(Calibration!$A$2:$A$4,Calibration!$C$2:$C$4,E187)</f>
        <v>835.85662210892008</v>
      </c>
      <c r="L187" s="2">
        <f>TREND(Calibration!$A$2:$A$4,Calibration!$D$2:$D$4,G187)</f>
        <v>634.4220703021258</v>
      </c>
    </row>
    <row r="188" spans="1:12" x14ac:dyDescent="0.25">
      <c r="A188">
        <v>930578</v>
      </c>
      <c r="B188">
        <v>14.597000120000001</v>
      </c>
      <c r="C188">
        <v>0.64099996999999997</v>
      </c>
      <c r="D188">
        <v>813.28601074000005</v>
      </c>
      <c r="E188">
        <v>2.4691000000000001</v>
      </c>
      <c r="F188">
        <v>9.9000003020963209E+37</v>
      </c>
      <c r="G188">
        <v>1.6390000600000001</v>
      </c>
      <c r="H188">
        <v>9.9000003020963209E+37</v>
      </c>
      <c r="J188" s="2">
        <f>TREND(Calibration!$A$2:$A$4,Calibration!$B$2:$B$4,C188)</f>
        <v>409.87745432547865</v>
      </c>
      <c r="K188" s="2">
        <f>TREND(Calibration!$A$2:$A$4,Calibration!$C$2:$C$4,E188)</f>
        <v>979.20128232590446</v>
      </c>
      <c r="L188" s="2">
        <f>TREND(Calibration!$A$2:$A$4,Calibration!$D$2:$D$4,G188)</f>
        <v>634.62822276084989</v>
      </c>
    </row>
    <row r="189" spans="1:12" x14ac:dyDescent="0.25">
      <c r="A189">
        <v>935579</v>
      </c>
      <c r="B189">
        <v>14.56499958</v>
      </c>
      <c r="C189">
        <v>0.64259999999999995</v>
      </c>
      <c r="D189">
        <v>461.71701050000001</v>
      </c>
      <c r="E189">
        <v>2.2616999099999999</v>
      </c>
      <c r="F189">
        <v>9.9000003020963209E+37</v>
      </c>
      <c r="G189">
        <v>1.6293</v>
      </c>
      <c r="H189">
        <v>9.9000003020963209E+37</v>
      </c>
      <c r="J189" s="2">
        <f>TREND(Calibration!$A$2:$A$4,Calibration!$B$2:$B$4,C189)</f>
        <v>410.85886604967158</v>
      </c>
      <c r="K189" s="2">
        <f>TREND(Calibration!$A$2:$A$4,Calibration!$C$2:$C$4,E189)</f>
        <v>895.29020766657482</v>
      </c>
      <c r="L189" s="2">
        <f>TREND(Calibration!$A$2:$A$4,Calibration!$D$2:$D$4,G189)</f>
        <v>630.6294801221303</v>
      </c>
    </row>
    <row r="190" spans="1:12" x14ac:dyDescent="0.25">
      <c r="A190">
        <v>940578</v>
      </c>
      <c r="B190">
        <v>14.49600029</v>
      </c>
      <c r="C190">
        <v>0.64050001000000001</v>
      </c>
      <c r="D190">
        <v>616.98699951000003</v>
      </c>
      <c r="E190">
        <v>2.0176000599999999</v>
      </c>
      <c r="F190">
        <v>9.9000003020963209E+37</v>
      </c>
      <c r="G190">
        <v>1.61530006</v>
      </c>
      <c r="H190">
        <v>9.9000003020963209E+37</v>
      </c>
      <c r="J190" s="2">
        <f>TREND(Calibration!$A$2:$A$4,Calibration!$B$2:$B$4,C190)</f>
        <v>409.57079344685292</v>
      </c>
      <c r="K190" s="2">
        <f>TREND(Calibration!$A$2:$A$4,Calibration!$C$2:$C$4,E190)</f>
        <v>796.5309412762798</v>
      </c>
      <c r="L190" s="2">
        <f>TREND(Calibration!$A$2:$A$4,Calibration!$D$2:$D$4,G190)</f>
        <v>624.85815942746285</v>
      </c>
    </row>
    <row r="191" spans="1:12" x14ac:dyDescent="0.25">
      <c r="A191">
        <v>945578</v>
      </c>
      <c r="B191">
        <v>14.47999954</v>
      </c>
      <c r="C191">
        <v>0.65020001000000005</v>
      </c>
      <c r="D191">
        <v>107.56300354</v>
      </c>
      <c r="E191">
        <v>2.3659000400000001</v>
      </c>
      <c r="F191">
        <v>9.9000003020963209E+37</v>
      </c>
      <c r="G191">
        <v>1.61580002</v>
      </c>
      <c r="H191">
        <v>909.09600829999999</v>
      </c>
      <c r="J191" s="2">
        <f>TREND(Calibration!$A$2:$A$4,Calibration!$B$2:$B$4,C191)</f>
        <v>415.52049046795355</v>
      </c>
      <c r="K191" s="2">
        <f>TREND(Calibration!$A$2:$A$4,Calibration!$C$2:$C$4,E191)</f>
        <v>937.44807214938123</v>
      </c>
      <c r="L191" s="2">
        <f>TREND(Calibration!$A$2:$A$4,Calibration!$D$2:$D$4,G191)</f>
        <v>625.06426241751171</v>
      </c>
    </row>
    <row r="192" spans="1:12" x14ac:dyDescent="0.25">
      <c r="A192">
        <v>950579</v>
      </c>
      <c r="B192">
        <v>14.36699963</v>
      </c>
      <c r="C192">
        <v>0.64700000999999996</v>
      </c>
      <c r="D192">
        <v>1208.7189941399999</v>
      </c>
      <c r="E192">
        <v>2.9421000500000001</v>
      </c>
      <c r="F192">
        <v>9.9000003020963209E+37</v>
      </c>
      <c r="G192">
        <v>1.61899996</v>
      </c>
      <c r="H192">
        <v>9.9000003020963209E+37</v>
      </c>
      <c r="J192" s="2">
        <f>TREND(Calibration!$A$2:$A$4,Calibration!$B$2:$B$4,C192)</f>
        <v>413.5577038218172</v>
      </c>
      <c r="K192" s="2">
        <f>TREND(Calibration!$A$2:$A$4,Calibration!$C$2:$C$4,E192)</f>
        <v>1170.5702567049252</v>
      </c>
      <c r="L192" s="2">
        <f>TREND(Calibration!$A$2:$A$4,Calibration!$D$2:$D$4,G192)</f>
        <v>626.38340235266105</v>
      </c>
    </row>
    <row r="193" spans="1:12" x14ac:dyDescent="0.25">
      <c r="A193">
        <v>955578</v>
      </c>
      <c r="B193">
        <v>14.333999629999999</v>
      </c>
      <c r="C193">
        <v>0.64969999</v>
      </c>
      <c r="D193">
        <v>629.11602783000001</v>
      </c>
      <c r="E193">
        <v>2.5555000300000001</v>
      </c>
      <c r="F193">
        <v>9.9000003020963209E+37</v>
      </c>
      <c r="G193">
        <v>1.62390006</v>
      </c>
      <c r="H193">
        <v>9.9000003020963209E+37</v>
      </c>
      <c r="J193" s="2">
        <f>TREND(Calibration!$A$2:$A$4,Calibration!$B$2:$B$4,C193)</f>
        <v>415.21379278707821</v>
      </c>
      <c r="K193" s="2">
        <f>TREND(Calibration!$A$2:$A$4,Calibration!$C$2:$C$4,E193)</f>
        <v>1014.1574839741213</v>
      </c>
      <c r="L193" s="2">
        <f>TREND(Calibration!$A$2:$A$4,Calibration!$D$2:$D$4,G193)</f>
        <v>628.4034144767088</v>
      </c>
    </row>
    <row r="194" spans="1:12" x14ac:dyDescent="0.25">
      <c r="A194">
        <v>960603</v>
      </c>
      <c r="B194">
        <v>14.347000120000001</v>
      </c>
      <c r="C194">
        <v>0.65179997999999995</v>
      </c>
      <c r="D194">
        <v>202.71200562000001</v>
      </c>
      <c r="E194">
        <v>2.4491000199999999</v>
      </c>
      <c r="F194">
        <v>9.9000003020963209E+37</v>
      </c>
      <c r="G194">
        <v>1.6180000299999999</v>
      </c>
      <c r="H194">
        <v>1018.5</v>
      </c>
      <c r="J194" s="2">
        <f>TREND(Calibration!$A$2:$A$4,Calibration!$B$2:$B$4,C194)</f>
        <v>416.50186538989681</v>
      </c>
      <c r="K194" s="2">
        <f>TREND(Calibration!$A$2:$A$4,Calibration!$C$2:$C$4,E194)</f>
        <v>971.10957988274197</v>
      </c>
      <c r="L194" s="2">
        <f>TREND(Calibration!$A$2:$A$4,Calibration!$D$2:$D$4,G194)</f>
        <v>625.97119225017354</v>
      </c>
    </row>
    <row r="195" spans="1:12" x14ac:dyDescent="0.25">
      <c r="A195">
        <v>965579</v>
      </c>
      <c r="B195">
        <v>14.347000120000001</v>
      </c>
      <c r="C195">
        <v>0.65130001000000004</v>
      </c>
      <c r="D195">
        <v>1030.2729492200001</v>
      </c>
      <c r="E195">
        <v>2.4377000299999998</v>
      </c>
      <c r="F195">
        <v>9.9000003020963209E+37</v>
      </c>
      <c r="G195">
        <v>1.6266000300000001</v>
      </c>
      <c r="H195">
        <v>9.9000003020963209E+37</v>
      </c>
      <c r="J195" s="2">
        <f>TREND(Calibration!$A$2:$A$4,Calibration!$B$2:$B$4,C195)</f>
        <v>416.19519837756286</v>
      </c>
      <c r="K195" s="2">
        <f>TREND(Calibration!$A$2:$A$4,Calibration!$C$2:$C$4,E195)</f>
        <v>966.49730892371963</v>
      </c>
      <c r="L195" s="2">
        <f>TREND(Calibration!$A$2:$A$4,Calibration!$D$2:$D$4,G195)</f>
        <v>629.51644729941961</v>
      </c>
    </row>
    <row r="196" spans="1:12" x14ac:dyDescent="0.25">
      <c r="A196">
        <v>970579</v>
      </c>
      <c r="B196">
        <v>14.43500042</v>
      </c>
      <c r="C196">
        <v>0.65130001000000004</v>
      </c>
      <c r="D196">
        <v>794.61499022999999</v>
      </c>
      <c r="E196">
        <v>2.2109000700000001</v>
      </c>
      <c r="F196">
        <v>9.9000003020963209E+37</v>
      </c>
      <c r="G196">
        <v>1.6396000399999999</v>
      </c>
      <c r="H196">
        <v>9.9000003020963209E+37</v>
      </c>
      <c r="J196" s="2">
        <f>TREND(Calibration!$A$2:$A$4,Calibration!$B$2:$B$4,C196)</f>
        <v>416.19519837756286</v>
      </c>
      <c r="K196" s="2">
        <f>TREND(Calibration!$A$2:$A$4,Calibration!$C$2:$C$4,E196)</f>
        <v>874.73732764168199</v>
      </c>
      <c r="L196" s="2">
        <f>TREND(Calibration!$A$2:$A$4,Calibration!$D$2:$D$4,G196)</f>
        <v>634.87555789159944</v>
      </c>
    </row>
    <row r="197" spans="1:12" x14ac:dyDescent="0.25">
      <c r="A197">
        <v>975579</v>
      </c>
      <c r="B197">
        <v>14.61299992</v>
      </c>
      <c r="C197">
        <v>0.65990000999999998</v>
      </c>
      <c r="D197">
        <v>174.74499512</v>
      </c>
      <c r="E197">
        <v>2.0608000799999999</v>
      </c>
      <c r="F197">
        <v>9.9000003020963209E+37</v>
      </c>
      <c r="G197">
        <v>1.64279997</v>
      </c>
      <c r="H197">
        <v>1080.4399414100001</v>
      </c>
      <c r="J197" s="2">
        <f>TREND(Calibration!$A$2:$A$4,Calibration!$B$2:$B$4,C197)</f>
        <v>421.47018748905407</v>
      </c>
      <c r="K197" s="2">
        <f>TREND(Calibration!$A$2:$A$4,Calibration!$C$2:$C$4,E197)</f>
        <v>814.0090441233159</v>
      </c>
      <c r="L197" s="2">
        <f>TREND(Calibration!$A$2:$A$4,Calibration!$D$2:$D$4,G197)</f>
        <v>636.19469370435922</v>
      </c>
    </row>
    <row r="198" spans="1:12" x14ac:dyDescent="0.25">
      <c r="A198">
        <v>980579</v>
      </c>
      <c r="B198">
        <v>14.67500019</v>
      </c>
      <c r="C198">
        <v>0.65289998000000005</v>
      </c>
      <c r="D198">
        <v>1073.92700195</v>
      </c>
      <c r="E198">
        <v>2.0246000300000002</v>
      </c>
      <c r="F198">
        <v>9.9000003020963209E+37</v>
      </c>
      <c r="G198">
        <v>1.64279997</v>
      </c>
      <c r="H198">
        <v>9.9000003020963209E+37</v>
      </c>
      <c r="J198" s="2">
        <f>TREND(Calibration!$A$2:$A$4,Calibration!$B$2:$B$4,C198)</f>
        <v>417.17657329950623</v>
      </c>
      <c r="K198" s="2">
        <f>TREND(Calibration!$A$2:$A$4,Calibration!$C$2:$C$4,E198)</f>
        <v>799.36302782591963</v>
      </c>
      <c r="L198" s="2">
        <f>TREND(Calibration!$A$2:$A$4,Calibration!$D$2:$D$4,G198)</f>
        <v>636.19469370435922</v>
      </c>
    </row>
    <row r="199" spans="1:12" x14ac:dyDescent="0.25">
      <c r="A199">
        <v>985579</v>
      </c>
      <c r="B199">
        <v>14.727000240000001</v>
      </c>
      <c r="C199">
        <v>0.65670002000000005</v>
      </c>
      <c r="D199">
        <v>741.49798583999996</v>
      </c>
      <c r="E199">
        <v>1.92850006</v>
      </c>
      <c r="F199">
        <v>9.9000003020963209E+37</v>
      </c>
      <c r="G199">
        <v>1.61530006</v>
      </c>
      <c r="H199">
        <v>9.9000003020963209E+37</v>
      </c>
      <c r="J199" s="2">
        <f>TREND(Calibration!$A$2:$A$4,Calibration!$B$2:$B$4,C199)</f>
        <v>419.5074069766261</v>
      </c>
      <c r="K199" s="2">
        <f>TREND(Calibration!$A$2:$A$4,Calibration!$C$2:$C$4,E199)</f>
        <v>760.48237084342099</v>
      </c>
      <c r="L199" s="2">
        <f>TREND(Calibration!$A$2:$A$4,Calibration!$D$2:$D$4,G199)</f>
        <v>624.85815942746285</v>
      </c>
    </row>
    <row r="200" spans="1:12" x14ac:dyDescent="0.25">
      <c r="A200">
        <v>990578</v>
      </c>
      <c r="B200">
        <v>14.79800034</v>
      </c>
      <c r="C200">
        <v>0.65130001000000004</v>
      </c>
      <c r="D200">
        <v>315.79699706999997</v>
      </c>
      <c r="E200">
        <v>1.85940003</v>
      </c>
      <c r="F200">
        <v>9.9000003020963209E+37</v>
      </c>
      <c r="G200">
        <v>1.6211999699999999</v>
      </c>
      <c r="H200">
        <v>945.71600341999999</v>
      </c>
      <c r="J200" s="2">
        <f>TREND(Calibration!$A$2:$A$4,Calibration!$B$2:$B$4,C200)</f>
        <v>416.19519837756286</v>
      </c>
      <c r="K200" s="2">
        <f>TREND(Calibration!$A$2:$A$4,Calibration!$C$2:$C$4,E200)</f>
        <v>732.52549880786933</v>
      </c>
      <c r="L200" s="2">
        <f>TREND(Calibration!$A$2:$A$4,Calibration!$D$2:$D$4,G200)</f>
        <v>627.29033218532288</v>
      </c>
    </row>
    <row r="201" spans="1:12" x14ac:dyDescent="0.25">
      <c r="A201">
        <v>995579</v>
      </c>
      <c r="B201">
        <v>14.914999959999999</v>
      </c>
      <c r="C201">
        <v>0.64800000000000002</v>
      </c>
      <c r="D201">
        <v>521.43701171999999</v>
      </c>
      <c r="E201">
        <v>1.95550001</v>
      </c>
      <c r="F201">
        <v>9.9000003020963209E+37</v>
      </c>
      <c r="G201">
        <v>1.64059997</v>
      </c>
      <c r="H201">
        <v>9.9000003020963209E+37</v>
      </c>
      <c r="J201" s="2">
        <f>TREND(Calibration!$A$2:$A$4,Calibration!$B$2:$B$4,C201)</f>
        <v>414.17106851502655</v>
      </c>
      <c r="K201" s="2">
        <f>TREND(Calibration!$A$2:$A$4,Calibration!$C$2:$C$4,E201)</f>
        <v>771.40615983622308</v>
      </c>
      <c r="L201" s="2">
        <f>TREND(Calibration!$A$2:$A$4,Calibration!$D$2:$D$4,G201)</f>
        <v>635.28776799408706</v>
      </c>
    </row>
    <row r="202" spans="1:12" x14ac:dyDescent="0.25">
      <c r="A202">
        <v>1000578</v>
      </c>
      <c r="B202">
        <v>15.050999640000001</v>
      </c>
      <c r="C202">
        <v>0.65020001000000005</v>
      </c>
      <c r="D202">
        <v>541.57299805000002</v>
      </c>
      <c r="E202">
        <v>1.91439998</v>
      </c>
      <c r="F202">
        <v>9.9000003020963209E+37</v>
      </c>
      <c r="G202">
        <v>1.6411999500000001</v>
      </c>
      <c r="H202">
        <v>9.9000003020963209E+37</v>
      </c>
      <c r="J202" s="2">
        <f>TREND(Calibration!$A$2:$A$4,Calibration!$B$2:$B$4,C202)</f>
        <v>415.52049046795355</v>
      </c>
      <c r="K202" s="2">
        <f>TREND(Calibration!$A$2:$A$4,Calibration!$C$2:$C$4,E202)</f>
        <v>754.77768254949353</v>
      </c>
      <c r="L202" s="2">
        <f>TREND(Calibration!$A$2:$A$4,Calibration!$D$2:$D$4,G202)</f>
        <v>635.53510312483661</v>
      </c>
    </row>
    <row r="203" spans="1:12" x14ac:dyDescent="0.25">
      <c r="A203">
        <v>1005578</v>
      </c>
      <c r="B203">
        <v>15.164999959999999</v>
      </c>
      <c r="C203">
        <v>0.64700000999999996</v>
      </c>
      <c r="D203">
        <v>983.96197510000002</v>
      </c>
      <c r="E203">
        <v>1.8486000300000001</v>
      </c>
      <c r="F203">
        <v>9.9000003020963209E+37</v>
      </c>
      <c r="G203">
        <v>1.6184999900000001</v>
      </c>
      <c r="H203">
        <v>1239.6180419899999</v>
      </c>
      <c r="J203" s="2">
        <f>TREND(Calibration!$A$2:$A$4,Calibration!$B$2:$B$4,C203)</f>
        <v>413.5577038218172</v>
      </c>
      <c r="K203" s="2">
        <f>TREND(Calibration!$A$2:$A$4,Calibration!$C$2:$C$4,E203)</f>
        <v>728.15597511903798</v>
      </c>
      <c r="L203" s="2">
        <f>TREND(Calibration!$A$2:$A$4,Calibration!$D$2:$D$4,G203)</f>
        <v>626.17729524022263</v>
      </c>
    </row>
    <row r="204" spans="1:12" x14ac:dyDescent="0.25">
      <c r="A204">
        <v>1010578</v>
      </c>
      <c r="B204">
        <v>15.19999981</v>
      </c>
      <c r="C204">
        <v>0.64529996999999995</v>
      </c>
      <c r="D204">
        <v>1300.77404785</v>
      </c>
      <c r="E204">
        <v>2.0488998899999999</v>
      </c>
      <c r="F204">
        <v>1344.0119628899999</v>
      </c>
      <c r="G204">
        <v>1.6099000000000001</v>
      </c>
      <c r="H204">
        <v>9.9000003020963209E+37</v>
      </c>
      <c r="J204" s="2">
        <f>TREND(Calibration!$A$2:$A$4,Calibration!$B$2:$B$4,C204)</f>
        <v>412.51494888122426</v>
      </c>
      <c r="K204" s="2">
        <f>TREND(Calibration!$A$2:$A$4,Calibration!$C$2:$C$4,E204)</f>
        <v>809.19439948381648</v>
      </c>
      <c r="L204" s="2">
        <f>TREND(Calibration!$A$2:$A$4,Calibration!$D$2:$D$4,G204)</f>
        <v>622.63204431336624</v>
      </c>
    </row>
    <row r="205" spans="1:12" x14ac:dyDescent="0.25">
      <c r="A205">
        <v>1015578</v>
      </c>
      <c r="B205">
        <v>15.24600029</v>
      </c>
      <c r="C205">
        <v>0.64429997999999999</v>
      </c>
      <c r="D205">
        <v>9.9000003020963209E+37</v>
      </c>
      <c r="E205">
        <v>1.7950999700000001</v>
      </c>
      <c r="F205">
        <v>599.28698729999996</v>
      </c>
      <c r="G205">
        <v>1.60720003</v>
      </c>
      <c r="H205">
        <v>9.9000003020963209E+37</v>
      </c>
      <c r="J205" s="2">
        <f>TREND(Calibration!$A$2:$A$4,Calibration!$B$2:$B$4,C205)</f>
        <v>411.90158418801497</v>
      </c>
      <c r="K205" s="2">
        <f>TREND(Calibration!$A$2:$A$4,Calibration!$C$2:$C$4,E205)</f>
        <v>706.51062516312129</v>
      </c>
      <c r="L205" s="2">
        <f>TREND(Calibration!$A$2:$A$4,Calibration!$D$2:$D$4,G205)</f>
        <v>621.51901149065543</v>
      </c>
    </row>
    <row r="206" spans="1:12" x14ac:dyDescent="0.25">
      <c r="A206">
        <v>1020578</v>
      </c>
      <c r="B206">
        <v>15.36600018</v>
      </c>
      <c r="C206">
        <v>0.64429997999999999</v>
      </c>
      <c r="D206">
        <v>1025.7149658200001</v>
      </c>
      <c r="E206">
        <v>1.7902</v>
      </c>
      <c r="F206">
        <v>438.16000365999997</v>
      </c>
      <c r="G206">
        <v>1.6045000599999999</v>
      </c>
      <c r="H206">
        <v>9.9000003020963209E+37</v>
      </c>
      <c r="J206" s="2">
        <f>TREND(Calibration!$A$2:$A$4,Calibration!$B$2:$B$4,C206)</f>
        <v>411.90158418801497</v>
      </c>
      <c r="K206" s="2">
        <f>TREND(Calibration!$A$2:$A$4,Calibration!$C$2:$C$4,E206)</f>
        <v>704.52816821964325</v>
      </c>
      <c r="L206" s="2">
        <f>TREND(Calibration!$A$2:$A$4,Calibration!$D$2:$D$4,G206)</f>
        <v>620.40597866794462</v>
      </c>
    </row>
    <row r="207" spans="1:12" x14ac:dyDescent="0.25">
      <c r="A207">
        <v>1025579</v>
      </c>
      <c r="B207">
        <v>15.463000299999999</v>
      </c>
      <c r="C207">
        <v>0.64370000000000005</v>
      </c>
      <c r="D207">
        <v>240.52200317</v>
      </c>
      <c r="E207">
        <v>1.70169997</v>
      </c>
      <c r="F207">
        <v>985.95202637</v>
      </c>
      <c r="G207">
        <v>1.6007000199999999</v>
      </c>
      <c r="H207">
        <v>9.9000003020963209E+37</v>
      </c>
      <c r="J207" s="2">
        <f>TREND(Calibration!$A$2:$A$4,Calibration!$B$2:$B$4,C207)</f>
        <v>411.53357395928094</v>
      </c>
      <c r="K207" s="2">
        <f>TREND(Calibration!$A$2:$A$4,Calibration!$C$2:$C$4,E207)</f>
        <v>668.72233696526473</v>
      </c>
      <c r="L207" s="2">
        <f>TREND(Calibration!$A$2:$A$4,Calibration!$D$2:$D$4,G207)</f>
        <v>618.83945413337062</v>
      </c>
    </row>
    <row r="208" spans="1:12" x14ac:dyDescent="0.25">
      <c r="A208">
        <v>1030578</v>
      </c>
      <c r="B208">
        <v>15.505000109999999</v>
      </c>
      <c r="C208">
        <v>0.64859997999999996</v>
      </c>
      <c r="D208">
        <v>369.72799683</v>
      </c>
      <c r="E208">
        <v>1.93280005</v>
      </c>
      <c r="F208">
        <v>9.9000003020963209E+37</v>
      </c>
      <c r="G208">
        <v>1.59800005</v>
      </c>
      <c r="H208">
        <v>9.9000003020963209E+37</v>
      </c>
      <c r="J208" s="2">
        <f>TREND(Calibration!$A$2:$A$4,Calibration!$B$2:$B$4,C208)</f>
        <v>414.53907874376057</v>
      </c>
      <c r="K208" s="2">
        <f>TREND(Calibration!$A$2:$A$4,Calibration!$C$2:$C$4,E208)</f>
        <v>762.2220845625634</v>
      </c>
      <c r="L208" s="2">
        <f>TREND(Calibration!$A$2:$A$4,Calibration!$D$2:$D$4,G208)</f>
        <v>617.72642131065982</v>
      </c>
    </row>
    <row r="209" spans="1:12" x14ac:dyDescent="0.25">
      <c r="A209">
        <v>1035578</v>
      </c>
      <c r="B209">
        <v>15.49600029</v>
      </c>
      <c r="C209">
        <v>0.64370000000000005</v>
      </c>
      <c r="D209">
        <v>466.83200073</v>
      </c>
      <c r="E209">
        <v>2.0624001000000001</v>
      </c>
      <c r="F209">
        <v>9.9000003020963209E+37</v>
      </c>
      <c r="G209">
        <v>1.60230005</v>
      </c>
      <c r="H209">
        <v>896.42797852000001</v>
      </c>
      <c r="J209" s="2">
        <f>TREND(Calibration!$A$2:$A$4,Calibration!$B$2:$B$4,C209)</f>
        <v>411.53357395928094</v>
      </c>
      <c r="K209" s="2">
        <f>TREND(Calibration!$A$2:$A$4,Calibration!$C$2:$C$4,E209)</f>
        <v>814.65638905781634</v>
      </c>
      <c r="L209" s="2">
        <f>TREND(Calibration!$A$2:$A$4,Calibration!$D$2:$D$4,G209)</f>
        <v>619.49904883528279</v>
      </c>
    </row>
    <row r="210" spans="1:12" x14ac:dyDescent="0.25">
      <c r="A210">
        <v>1040579</v>
      </c>
      <c r="B210">
        <v>15.40799999</v>
      </c>
      <c r="C210">
        <v>0.64800000000000002</v>
      </c>
      <c r="D210">
        <v>768.89898682</v>
      </c>
      <c r="E210">
        <v>2.0009000299999999</v>
      </c>
      <c r="F210">
        <v>9.9000003020963209E+37</v>
      </c>
      <c r="G210">
        <v>1.5915000399999999</v>
      </c>
      <c r="H210">
        <v>1275.0340576200001</v>
      </c>
      <c r="J210" s="2">
        <f>TREND(Calibration!$A$2:$A$4,Calibration!$B$2:$B$4,C210)</f>
        <v>414.17106851502655</v>
      </c>
      <c r="K210" s="2">
        <f>TREND(Calibration!$A$2:$A$4,Calibration!$C$2:$C$4,E210)</f>
        <v>789.77435084209515</v>
      </c>
      <c r="L210" s="2">
        <f>TREND(Calibration!$A$2:$A$4,Calibration!$D$2:$D$4,G210)</f>
        <v>615.04686395337501</v>
      </c>
    </row>
    <row r="211" spans="1:12" x14ac:dyDescent="0.25">
      <c r="A211">
        <v>1045587</v>
      </c>
      <c r="B211">
        <v>15.24600029</v>
      </c>
      <c r="C211">
        <v>0.64859997999999996</v>
      </c>
      <c r="D211">
        <v>797.55297852000001</v>
      </c>
      <c r="E211">
        <v>1.81830001</v>
      </c>
      <c r="F211">
        <v>9.9000003020963209E+37</v>
      </c>
      <c r="G211">
        <v>1.58070004</v>
      </c>
      <c r="H211">
        <v>9.9000003020963209E+37</v>
      </c>
      <c r="J211" s="2">
        <f>TREND(Calibration!$A$2:$A$4,Calibration!$B$2:$B$4,C211)</f>
        <v>414.53907874376057</v>
      </c>
      <c r="K211" s="2">
        <f>TREND(Calibration!$A$2:$A$4,Calibration!$C$2:$C$4,E211)</f>
        <v>715.8970255669949</v>
      </c>
      <c r="L211" s="2">
        <f>TREND(Calibration!$A$2:$A$4,Calibration!$D$2:$D$4,G211)</f>
        <v>610.59468319385689</v>
      </c>
    </row>
    <row r="212" spans="1:12" x14ac:dyDescent="0.25">
      <c r="A212">
        <v>1050576</v>
      </c>
      <c r="B212">
        <v>15.164999959999999</v>
      </c>
      <c r="C212">
        <v>0.65179997999999995</v>
      </c>
      <c r="D212">
        <v>1139.3969726600001</v>
      </c>
      <c r="E212">
        <v>1.9106999600000001</v>
      </c>
      <c r="F212">
        <v>9.9000003020963209E+37</v>
      </c>
      <c r="G212">
        <v>1.5915000399999999</v>
      </c>
      <c r="H212">
        <v>9.9000003020963209E+37</v>
      </c>
      <c r="J212" s="2">
        <f>TREND(Calibration!$A$2:$A$4,Calibration!$B$2:$B$4,C212)</f>
        <v>416.50186538989681</v>
      </c>
      <c r="K212" s="2">
        <f>TREND(Calibration!$A$2:$A$4,Calibration!$C$2:$C$4,E212)</f>
        <v>753.28070800883154</v>
      </c>
      <c r="L212" s="2">
        <f>TREND(Calibration!$A$2:$A$4,Calibration!$D$2:$D$4,G212)</f>
        <v>615.04686395337501</v>
      </c>
    </row>
    <row r="213" spans="1:12" x14ac:dyDescent="0.25">
      <c r="A213">
        <v>1055574</v>
      </c>
      <c r="B213">
        <v>15.083999629999999</v>
      </c>
      <c r="C213">
        <v>0.64969999</v>
      </c>
      <c r="D213">
        <v>1339.8819580100001</v>
      </c>
      <c r="E213">
        <v>1.95659995</v>
      </c>
      <c r="F213">
        <v>9.9000003020963209E+37</v>
      </c>
      <c r="G213">
        <v>1.59800005</v>
      </c>
      <c r="H213">
        <v>9.9000003020963209E+37</v>
      </c>
      <c r="J213" s="2">
        <f>TREND(Calibration!$A$2:$A$4,Calibration!$B$2:$B$4,C213)</f>
        <v>415.21379278707821</v>
      </c>
      <c r="K213" s="2">
        <f>TREND(Calibration!$A$2:$A$4,Calibration!$C$2:$C$4,E213)</f>
        <v>771.85117964050949</v>
      </c>
      <c r="L213" s="2">
        <f>TREND(Calibration!$A$2:$A$4,Calibration!$D$2:$D$4,G213)</f>
        <v>617.72642131065982</v>
      </c>
    </row>
    <row r="214" spans="1:12" x14ac:dyDescent="0.25">
      <c r="A214">
        <v>1060575</v>
      </c>
      <c r="B214">
        <v>15.00899982</v>
      </c>
      <c r="C214">
        <v>0.64099996999999997</v>
      </c>
      <c r="D214">
        <v>9.9000003020963209E+37</v>
      </c>
      <c r="E214">
        <v>1.77569997</v>
      </c>
      <c r="F214">
        <v>428.00399779999998</v>
      </c>
      <c r="G214">
        <v>1.6038999599999999</v>
      </c>
      <c r="H214">
        <v>9.9000003020963209E+37</v>
      </c>
      <c r="J214" s="2">
        <f>TREND(Calibration!$A$2:$A$4,Calibration!$B$2:$B$4,C214)</f>
        <v>409.87745432547865</v>
      </c>
      <c r="K214" s="2">
        <f>TREND(Calibration!$A$2:$A$4,Calibration!$C$2:$C$4,E214)</f>
        <v>698.66166594429455</v>
      </c>
      <c r="L214" s="2">
        <f>TREND(Calibration!$A$2:$A$4,Calibration!$D$2:$D$4,G214)</f>
        <v>620.15859406851985</v>
      </c>
    </row>
    <row r="215" spans="1:12" x14ac:dyDescent="0.25">
      <c r="A215">
        <v>1065575</v>
      </c>
      <c r="B215">
        <v>15.01200008</v>
      </c>
      <c r="C215">
        <v>0.64590000999999997</v>
      </c>
      <c r="D215">
        <v>669.20397949000005</v>
      </c>
      <c r="E215">
        <v>1.90199995</v>
      </c>
      <c r="F215">
        <v>759.06597899999997</v>
      </c>
      <c r="G215">
        <v>1.61090004</v>
      </c>
      <c r="H215">
        <v>9.9000003020963209E+37</v>
      </c>
      <c r="J215" s="2">
        <f>TREND(Calibration!$A$2:$A$4,Calibration!$B$2:$B$4,C215)</f>
        <v>412.88299591220789</v>
      </c>
      <c r="K215" s="2">
        <f>TREND(Calibration!$A$2:$A$4,Calibration!$C$2:$C$4,E215)</f>
        <v>749.76080988030651</v>
      </c>
      <c r="L215" s="2">
        <f>TREND(Calibration!$A$2:$A$4,Calibration!$D$2:$D$4,G215)</f>
        <v>623.04429976213919</v>
      </c>
    </row>
    <row r="216" spans="1:12" x14ac:dyDescent="0.25">
      <c r="A216">
        <v>1070575</v>
      </c>
      <c r="B216">
        <v>15.019000050000001</v>
      </c>
      <c r="C216">
        <v>0.64480000999999998</v>
      </c>
      <c r="D216">
        <v>491.02999878000003</v>
      </c>
      <c r="E216">
        <v>1.7826999400000001</v>
      </c>
      <c r="F216">
        <v>1094.0090332</v>
      </c>
      <c r="G216">
        <v>1.61360002</v>
      </c>
      <c r="H216">
        <v>9.9000003020963209E+37</v>
      </c>
      <c r="J216" s="2">
        <f>TREND(Calibration!$A$2:$A$4,Calibration!$B$2:$B$4,C216)</f>
        <v>412.20828800259852</v>
      </c>
      <c r="K216" s="2">
        <f>TREND(Calibration!$A$2:$A$4,Calibration!$C$2:$C$4,E216)</f>
        <v>701.49375249393427</v>
      </c>
      <c r="L216" s="2">
        <f>TREND(Calibration!$A$2:$A$4,Calibration!$D$2:$D$4,G216)</f>
        <v>624.15733670723955</v>
      </c>
    </row>
    <row r="217" spans="1:12" x14ac:dyDescent="0.25">
      <c r="A217">
        <v>1075576</v>
      </c>
      <c r="B217">
        <v>15.03499985</v>
      </c>
      <c r="C217">
        <v>0.64370000000000005</v>
      </c>
      <c r="D217">
        <v>184.19500732</v>
      </c>
      <c r="E217">
        <v>1.87390006</v>
      </c>
      <c r="F217">
        <v>9.9000003020963209E+37</v>
      </c>
      <c r="G217">
        <v>1.6293</v>
      </c>
      <c r="H217">
        <v>1153.4699707</v>
      </c>
      <c r="J217" s="2">
        <f>TREND(Calibration!$A$2:$A$4,Calibration!$B$2:$B$4,C217)</f>
        <v>411.53357395928094</v>
      </c>
      <c r="K217" s="2">
        <f>TREND(Calibration!$A$2:$A$4,Calibration!$C$2:$C$4,E217)</f>
        <v>738.39200108321791</v>
      </c>
      <c r="L217" s="2">
        <f>TREND(Calibration!$A$2:$A$4,Calibration!$D$2:$D$4,G217)</f>
        <v>630.6294801221303</v>
      </c>
    </row>
    <row r="218" spans="1:12" x14ac:dyDescent="0.25">
      <c r="A218">
        <v>1080576</v>
      </c>
      <c r="B218">
        <v>14.99600029</v>
      </c>
      <c r="C218">
        <v>0.64590000999999997</v>
      </c>
      <c r="D218">
        <v>568.38598633000004</v>
      </c>
      <c r="E218">
        <v>1.75409997</v>
      </c>
      <c r="F218">
        <v>9.9000003020963209E+37</v>
      </c>
      <c r="G218">
        <v>1.6276999700000001</v>
      </c>
      <c r="H218">
        <v>1128.70495605</v>
      </c>
      <c r="J218" s="2">
        <f>TREND(Calibration!$A$2:$A$4,Calibration!$B$2:$B$4,C218)</f>
        <v>412.88299591220789</v>
      </c>
      <c r="K218" s="2">
        <f>TREND(Calibration!$A$2:$A$4,Calibration!$C$2:$C$4,E218)</f>
        <v>689.92261856663174</v>
      </c>
      <c r="L218" s="2">
        <f>TREND(Calibration!$A$2:$A$4,Calibration!$D$2:$D$4,G218)</f>
        <v>629.96988542021813</v>
      </c>
    </row>
    <row r="219" spans="1:12" x14ac:dyDescent="0.25">
      <c r="A219">
        <v>1085575</v>
      </c>
      <c r="B219">
        <v>14.92099953</v>
      </c>
      <c r="C219">
        <v>0.63829999999999998</v>
      </c>
      <c r="D219">
        <v>967.37597656000003</v>
      </c>
      <c r="E219">
        <v>1.8248000099999999</v>
      </c>
      <c r="F219">
        <v>9.9000003020963209E+37</v>
      </c>
      <c r="G219">
        <v>1.6028000099999999</v>
      </c>
      <c r="H219">
        <v>1250.1579589800001</v>
      </c>
      <c r="J219" s="2">
        <f>TREND(Calibration!$A$2:$A$4,Calibration!$B$2:$B$4,C219)</f>
        <v>408.22137149392597</v>
      </c>
      <c r="K219" s="2">
        <f>TREND(Calibration!$A$2:$A$4,Calibration!$C$2:$C$4,E219)</f>
        <v>718.52683149082861</v>
      </c>
      <c r="L219" s="2">
        <f>TREND(Calibration!$A$2:$A$4,Calibration!$D$2:$D$4,G219)</f>
        <v>619.70515182533177</v>
      </c>
    </row>
    <row r="220" spans="1:12" x14ac:dyDescent="0.25">
      <c r="A220">
        <v>1090575</v>
      </c>
      <c r="B220">
        <v>14.79800034</v>
      </c>
      <c r="C220">
        <v>0.63719999999999999</v>
      </c>
      <c r="D220">
        <v>9.9000003020963209E+37</v>
      </c>
      <c r="E220">
        <v>1.8387999500000001</v>
      </c>
      <c r="F220">
        <v>862.95599364999998</v>
      </c>
      <c r="G220">
        <v>1.6217000500000001</v>
      </c>
      <c r="H220">
        <v>9.9000003020963209E+37</v>
      </c>
      <c r="J220" s="2">
        <f>TREND(Calibration!$A$2:$A$4,Calibration!$B$2:$B$4,C220)</f>
        <v>407.5466635843166</v>
      </c>
      <c r="K220" s="2">
        <f>TREND(Calibration!$A$2:$A$4,Calibration!$C$2:$C$4,E220)</f>
        <v>724.19100459010804</v>
      </c>
      <c r="L220" s="2">
        <f>TREND(Calibration!$A$2:$A$4,Calibration!$D$2:$D$4,G220)</f>
        <v>627.49648464404697</v>
      </c>
    </row>
    <row r="221" spans="1:12" x14ac:dyDescent="0.25">
      <c r="A221">
        <v>1095576</v>
      </c>
      <c r="B221">
        <v>14.694000239999999</v>
      </c>
      <c r="C221">
        <v>0.63290000000000002</v>
      </c>
      <c r="D221">
        <v>9.9000003020963209E+37</v>
      </c>
      <c r="E221">
        <v>1.9188000000000001</v>
      </c>
      <c r="F221">
        <v>616.01000977000001</v>
      </c>
      <c r="G221">
        <v>1.62820005</v>
      </c>
      <c r="H221">
        <v>9.9000003020963209E+37</v>
      </c>
      <c r="J221" s="2">
        <f>TREND(Calibration!$A$2:$A$4,Calibration!$B$2:$B$4,C221)</f>
        <v>404.90916902857106</v>
      </c>
      <c r="K221" s="2">
        <f>TREND(Calibration!$A$2:$A$4,Calibration!$C$2:$C$4,E221)</f>
        <v>756.55786695887605</v>
      </c>
      <c r="L221" s="2">
        <f>TREND(Calibration!$A$2:$A$4,Calibration!$D$2:$D$4,G221)</f>
        <v>630.17603787894211</v>
      </c>
    </row>
    <row r="222" spans="1:12" x14ac:dyDescent="0.25">
      <c r="A222">
        <v>1100588</v>
      </c>
      <c r="B222">
        <v>14.619999890000001</v>
      </c>
      <c r="C222">
        <v>0.63020003000000002</v>
      </c>
      <c r="D222">
        <v>1123.4470214800001</v>
      </c>
      <c r="E222">
        <v>1.96249998</v>
      </c>
      <c r="F222">
        <v>928.30200194999998</v>
      </c>
      <c r="G222">
        <v>1.6276999700000001</v>
      </c>
      <c r="H222">
        <v>9.9000003020963209E+37</v>
      </c>
      <c r="J222" s="2">
        <f>TREND(Calibration!$A$2:$A$4,Calibration!$B$2:$B$4,C222)</f>
        <v>403.25308619701838</v>
      </c>
      <c r="K222" s="2">
        <f>TREND(Calibration!$A$2:$A$4,Calibration!$C$2:$C$4,E222)</f>
        <v>774.23824638586291</v>
      </c>
      <c r="L222" s="2">
        <f>TREND(Calibration!$A$2:$A$4,Calibration!$D$2:$D$4,G222)</f>
        <v>629.96988542021813</v>
      </c>
    </row>
    <row r="223" spans="1:12" x14ac:dyDescent="0.25">
      <c r="A223">
        <v>1105576</v>
      </c>
      <c r="B223">
        <v>14.571000099999999</v>
      </c>
      <c r="C223">
        <v>0.63239997999999997</v>
      </c>
      <c r="D223">
        <v>9.9000003020963209E+37</v>
      </c>
      <c r="E223">
        <v>2.4026000500000002</v>
      </c>
      <c r="F223">
        <v>687.66802978999999</v>
      </c>
      <c r="G223">
        <v>1.61580002</v>
      </c>
      <c r="H223">
        <v>9.9000003020963209E+37</v>
      </c>
      <c r="J223" s="2">
        <f>TREND(Calibration!$A$2:$A$4,Calibration!$B$2:$B$4,C223)</f>
        <v>404.60247134769565</v>
      </c>
      <c r="K223" s="2">
        <f>TREND(Calibration!$A$2:$A$4,Calibration!$C$2:$C$4,E223)</f>
        <v>952.29636502672838</v>
      </c>
      <c r="L223" s="2">
        <f>TREND(Calibration!$A$2:$A$4,Calibration!$D$2:$D$4,G223)</f>
        <v>625.06426241751171</v>
      </c>
    </row>
    <row r="224" spans="1:12" x14ac:dyDescent="0.25">
      <c r="A224">
        <v>1110575</v>
      </c>
      <c r="B224">
        <v>14.597000120000001</v>
      </c>
      <c r="C224">
        <v>0.63450002999999999</v>
      </c>
      <c r="D224">
        <v>625.54901123000002</v>
      </c>
      <c r="E224">
        <v>2.9377999300000002</v>
      </c>
      <c r="F224">
        <v>9.9000003020963209E+37</v>
      </c>
      <c r="G224">
        <v>1.63039994</v>
      </c>
      <c r="H224">
        <v>9.9000003020963209E+37</v>
      </c>
      <c r="J224" s="2">
        <f>TREND(Calibration!$A$2:$A$4,Calibration!$B$2:$B$4,C224)</f>
        <v>405.89058075276398</v>
      </c>
      <c r="K224" s="2">
        <f>TREND(Calibration!$A$2:$A$4,Calibration!$C$2:$C$4,E224)</f>
        <v>1168.8304903896644</v>
      </c>
      <c r="L224" s="2">
        <f>TREND(Calibration!$A$2:$A$4,Calibration!$D$2:$D$4,G224)</f>
        <v>631.08291824292883</v>
      </c>
    </row>
    <row r="225" spans="1:12" x14ac:dyDescent="0.25">
      <c r="A225">
        <v>1115575</v>
      </c>
      <c r="B225">
        <v>14.66800022</v>
      </c>
      <c r="C225">
        <v>0.63719999999999999</v>
      </c>
      <c r="D225">
        <v>565.81097411999997</v>
      </c>
      <c r="E225">
        <v>2.3901998999999998</v>
      </c>
      <c r="F225">
        <v>9.9000003020963209E+37</v>
      </c>
      <c r="G225">
        <v>1.6411999500000001</v>
      </c>
      <c r="H225">
        <v>9.9000003020963209E+37</v>
      </c>
      <c r="J225" s="2">
        <f>TREND(Calibration!$A$2:$A$4,Calibration!$B$2:$B$4,C225)</f>
        <v>407.5466635843166</v>
      </c>
      <c r="K225" s="2">
        <f>TREND(Calibration!$A$2:$A$4,Calibration!$C$2:$C$4,E225)</f>
        <v>947.27944380727797</v>
      </c>
      <c r="L225" s="2">
        <f>TREND(Calibration!$A$2:$A$4,Calibration!$D$2:$D$4,G225)</f>
        <v>635.53510312483661</v>
      </c>
    </row>
    <row r="226" spans="1:12" x14ac:dyDescent="0.25">
      <c r="A226">
        <v>1120576</v>
      </c>
      <c r="B226">
        <v>14.67199993</v>
      </c>
      <c r="C226">
        <v>0.63940001000000002</v>
      </c>
      <c r="D226">
        <v>866.77502441000001</v>
      </c>
      <c r="E226">
        <v>1.99059999</v>
      </c>
      <c r="F226">
        <v>9.9000003020963209E+37</v>
      </c>
      <c r="G226">
        <v>1.64170003</v>
      </c>
      <c r="H226">
        <v>9.9000003020963209E+37</v>
      </c>
      <c r="J226" s="2">
        <f>TREND(Calibration!$A$2:$A$4,Calibration!$B$2:$B$4,C226)</f>
        <v>408.89608553724361</v>
      </c>
      <c r="K226" s="2">
        <f>TREND(Calibration!$A$2:$A$4,Calibration!$C$2:$C$4,E226)</f>
        <v>785.60710373321456</v>
      </c>
      <c r="L226" s="2">
        <f>TREND(Calibration!$A$2:$A$4,Calibration!$D$2:$D$4,G226)</f>
        <v>635.7412555835607</v>
      </c>
    </row>
    <row r="227" spans="1:12" x14ac:dyDescent="0.25">
      <c r="A227">
        <v>1125575</v>
      </c>
      <c r="B227">
        <v>14.711000439999999</v>
      </c>
      <c r="C227">
        <v>0.64050001000000001</v>
      </c>
      <c r="D227">
        <v>738.07702637</v>
      </c>
      <c r="E227">
        <v>1.9900000099999999</v>
      </c>
      <c r="F227">
        <v>9.9000003020963209E+37</v>
      </c>
      <c r="G227">
        <v>1.6433000600000001</v>
      </c>
      <c r="H227">
        <v>9.9000003020963209E+37</v>
      </c>
      <c r="J227" s="2">
        <f>TREND(Calibration!$A$2:$A$4,Calibration!$B$2:$B$4,C227)</f>
        <v>409.57079344685292</v>
      </c>
      <c r="K227" s="2">
        <f>TREND(Calibration!$A$2:$A$4,Calibration!$C$2:$C$4,E227)</f>
        <v>785.36436050887892</v>
      </c>
      <c r="L227" s="2">
        <f>TREND(Calibration!$A$2:$A$4,Calibration!$D$2:$D$4,G227)</f>
        <v>636.40085028547287</v>
      </c>
    </row>
    <row r="228" spans="1:12" x14ac:dyDescent="0.25">
      <c r="A228">
        <v>1130575</v>
      </c>
      <c r="B228">
        <v>14.680999760000001</v>
      </c>
      <c r="C228">
        <v>0.63290000000000002</v>
      </c>
      <c r="D228">
        <v>1067.7619628899999</v>
      </c>
      <c r="E228">
        <v>1.9787000400000001</v>
      </c>
      <c r="F228">
        <v>9.9000003020963209E+37</v>
      </c>
      <c r="G228">
        <v>1.6449999799999999</v>
      </c>
      <c r="H228">
        <v>9.9000003020963209E+37</v>
      </c>
      <c r="J228" s="2">
        <f>TREND(Calibration!$A$2:$A$4,Calibration!$B$2:$B$4,C228)</f>
        <v>404.90916902857106</v>
      </c>
      <c r="K228" s="2">
        <f>TREND(Calibration!$A$2:$A$4,Calibration!$C$2:$C$4,E228)</f>
        <v>780.79255619424157</v>
      </c>
      <c r="L228" s="2">
        <f>TREND(Calibration!$A$2:$A$4,Calibration!$D$2:$D$4,G228)</f>
        <v>637.10162353702106</v>
      </c>
    </row>
    <row r="229" spans="1:12" x14ac:dyDescent="0.25">
      <c r="A229">
        <v>1135576</v>
      </c>
      <c r="B229">
        <v>14.75300026</v>
      </c>
      <c r="C229">
        <v>0.64050001000000001</v>
      </c>
      <c r="D229">
        <v>289.40798949999999</v>
      </c>
      <c r="E229">
        <v>1.9667999700000001</v>
      </c>
      <c r="F229">
        <v>9.9000003020963209E+37</v>
      </c>
      <c r="G229">
        <v>1.6162999899999999</v>
      </c>
      <c r="H229">
        <v>1011.6079711899999</v>
      </c>
      <c r="J229" s="2">
        <f>TREND(Calibration!$A$2:$A$4,Calibration!$B$2:$B$4,C229)</f>
        <v>409.57079344685292</v>
      </c>
      <c r="K229" s="2">
        <f>TREND(Calibration!$A$2:$A$4,Calibration!$C$2:$C$4,E229)</f>
        <v>775.97796010500531</v>
      </c>
      <c r="L229" s="2">
        <f>TREND(Calibration!$A$2:$A$4,Calibration!$D$2:$D$4,G229)</f>
        <v>625.27036952995024</v>
      </c>
    </row>
    <row r="230" spans="1:12" x14ac:dyDescent="0.25">
      <c r="A230">
        <v>1140575</v>
      </c>
      <c r="B230">
        <v>14.68500042</v>
      </c>
      <c r="C230">
        <v>0.63349997999999996</v>
      </c>
      <c r="D230">
        <v>774.36901854999996</v>
      </c>
      <c r="E230">
        <v>1.9549000299999999</v>
      </c>
      <c r="F230">
        <v>9.9000003020963209E+37</v>
      </c>
      <c r="G230">
        <v>1.6444000000000001</v>
      </c>
      <c r="H230">
        <v>9.9000003020963209E+37</v>
      </c>
      <c r="J230" s="2">
        <f>TREND(Calibration!$A$2:$A$4,Calibration!$B$2:$B$4,C230)</f>
        <v>405.27717925730502</v>
      </c>
      <c r="K230" s="2">
        <f>TREND(Calibration!$A$2:$A$4,Calibration!$C$2:$C$4,E230)</f>
        <v>771.16341661188744</v>
      </c>
      <c r="L230" s="2">
        <f>TREND(Calibration!$A$2:$A$4,Calibration!$D$2:$D$4,G230)</f>
        <v>636.85428840627151</v>
      </c>
    </row>
    <row r="231" spans="1:12" x14ac:dyDescent="0.25">
      <c r="A231">
        <v>1145575</v>
      </c>
      <c r="B231">
        <v>14.635999679999999</v>
      </c>
      <c r="C231">
        <v>0.63510001000000005</v>
      </c>
      <c r="D231">
        <v>698.17602538999995</v>
      </c>
      <c r="E231">
        <v>1.8566999399999999</v>
      </c>
      <c r="F231">
        <v>9.9000003020963209E+37</v>
      </c>
      <c r="G231">
        <v>1.6487000000000001</v>
      </c>
      <c r="H231">
        <v>9.9000003020963209E+37</v>
      </c>
      <c r="J231" s="2">
        <f>TREND(Calibration!$A$2:$A$4,Calibration!$B$2:$B$4,C231)</f>
        <v>406.258590981498</v>
      </c>
      <c r="K231" s="2">
        <f>TREND(Calibration!$A$2:$A$4,Calibration!$C$2:$C$4,E231)</f>
        <v>731.43308147296398</v>
      </c>
      <c r="L231" s="2">
        <f>TREND(Calibration!$A$2:$A$4,Calibration!$D$2:$D$4,G231)</f>
        <v>638.62691593089448</v>
      </c>
    </row>
    <row r="232" spans="1:12" x14ac:dyDescent="0.25">
      <c r="A232">
        <v>1150575</v>
      </c>
      <c r="B232">
        <v>14.58100033</v>
      </c>
      <c r="C232">
        <v>0.63129997000000004</v>
      </c>
      <c r="D232">
        <v>591.10998534999999</v>
      </c>
      <c r="E232">
        <v>1.85230005</v>
      </c>
      <c r="F232">
        <v>9.9000003020963209E+37</v>
      </c>
      <c r="G232">
        <v>1.6439000399999999</v>
      </c>
      <c r="H232">
        <v>1236.9919433600001</v>
      </c>
      <c r="J232" s="2">
        <f>TREND(Calibration!$A$2:$A$4,Calibration!$B$2:$B$4,C232)</f>
        <v>403.92775730437813</v>
      </c>
      <c r="K232" s="2">
        <f>TREND(Calibration!$A$2:$A$4,Calibration!$C$2:$C$4,E232)</f>
        <v>729.65294965969997</v>
      </c>
      <c r="L232" s="2">
        <f>TREND(Calibration!$A$2:$A$4,Calibration!$D$2:$D$4,G232)</f>
        <v>636.64818541622242</v>
      </c>
    </row>
    <row r="233" spans="1:12" x14ac:dyDescent="0.25">
      <c r="A233">
        <v>1155575</v>
      </c>
      <c r="B233">
        <v>14.55500031</v>
      </c>
      <c r="C233">
        <v>0.63239997999999997</v>
      </c>
      <c r="D233">
        <v>718.98699951000003</v>
      </c>
      <c r="E233">
        <v>1.94630003</v>
      </c>
      <c r="F233">
        <v>9.9000003020963209E+37</v>
      </c>
      <c r="G233">
        <v>1.64230001</v>
      </c>
      <c r="H233">
        <v>9.9000003020963209E+37</v>
      </c>
      <c r="J233" s="2">
        <f>TREND(Calibration!$A$2:$A$4,Calibration!$B$2:$B$4,C233)</f>
        <v>404.60247134769565</v>
      </c>
      <c r="K233" s="2">
        <f>TREND(Calibration!$A$2:$A$4,Calibration!$C$2:$C$4,E233)</f>
        <v>767.68398108189206</v>
      </c>
      <c r="L233" s="2">
        <f>TREND(Calibration!$A$2:$A$4,Calibration!$D$2:$D$4,G233)</f>
        <v>635.98859071431025</v>
      </c>
    </row>
    <row r="234" spans="1:12" x14ac:dyDescent="0.25">
      <c r="A234">
        <v>1160575</v>
      </c>
      <c r="B234">
        <v>14.61299992</v>
      </c>
      <c r="C234">
        <v>0.64099996999999997</v>
      </c>
      <c r="D234">
        <v>579.49700928000004</v>
      </c>
      <c r="E234">
        <v>1.9467999899999999</v>
      </c>
      <c r="F234">
        <v>9.9000003020963209E+37</v>
      </c>
      <c r="G234">
        <v>1.6497999400000001</v>
      </c>
      <c r="H234">
        <v>9.9000003020963209E+37</v>
      </c>
      <c r="J234" s="2">
        <f>TREND(Calibration!$A$2:$A$4,Calibration!$B$2:$B$4,C234)</f>
        <v>409.87745432547865</v>
      </c>
      <c r="K234" s="2">
        <f>TREND(Calibration!$A$2:$A$4,Calibration!$C$2:$C$4,E234)</f>
        <v>767.88625766184282</v>
      </c>
      <c r="L234" s="2">
        <f>TREND(Calibration!$A$2:$A$4,Calibration!$D$2:$D$4,G234)</f>
        <v>639.08035405169301</v>
      </c>
    </row>
    <row r="235" spans="1:12" x14ac:dyDescent="0.25">
      <c r="A235">
        <v>1165576</v>
      </c>
      <c r="B235">
        <v>14.68799973</v>
      </c>
      <c r="C235">
        <v>0.64800000000000002</v>
      </c>
      <c r="D235">
        <v>957.78100586000005</v>
      </c>
      <c r="E235">
        <v>1.86580002</v>
      </c>
      <c r="F235">
        <v>9.9000003020963209E+37</v>
      </c>
      <c r="G235">
        <v>1.66820002</v>
      </c>
      <c r="H235">
        <v>1265.3360595700001</v>
      </c>
      <c r="J235" s="2">
        <f>TREND(Calibration!$A$2:$A$4,Calibration!$B$2:$B$4,C235)</f>
        <v>414.17106851502655</v>
      </c>
      <c r="K235" s="2">
        <f>TREND(Calibration!$A$2:$A$4,Calibration!$C$2:$C$4,E235)</f>
        <v>735.1148421331734</v>
      </c>
      <c r="L235" s="2">
        <f>TREND(Calibration!$A$2:$A$4,Calibration!$D$2:$D$4,G235)</f>
        <v>646.66558388035924</v>
      </c>
    </row>
    <row r="236" spans="1:12" x14ac:dyDescent="0.25">
      <c r="A236">
        <v>1170575</v>
      </c>
      <c r="B236">
        <v>14.75899982</v>
      </c>
      <c r="C236">
        <v>0.65780002000000004</v>
      </c>
      <c r="D236">
        <v>671.23498534999999</v>
      </c>
      <c r="E236">
        <v>1.7524000399999999</v>
      </c>
      <c r="F236">
        <v>9.9000003020963209E+37</v>
      </c>
      <c r="G236">
        <v>1.65310001</v>
      </c>
      <c r="H236">
        <v>1280.31799316</v>
      </c>
      <c r="J236" s="2">
        <f>TREND(Calibration!$A$2:$A$4,Calibration!$B$2:$B$4,C236)</f>
        <v>420.18211488623547</v>
      </c>
      <c r="K236" s="2">
        <f>TREND(Calibration!$A$2:$A$4,Calibration!$C$2:$C$4,E236)</f>
        <v>689.23485149215446</v>
      </c>
      <c r="L236" s="2">
        <f>TREND(Calibration!$A$2:$A$4,Calibration!$D$2:$D$4,G236)</f>
        <v>640.44077147382848</v>
      </c>
    </row>
    <row r="237" spans="1:12" x14ac:dyDescent="0.25">
      <c r="A237">
        <v>1175574</v>
      </c>
      <c r="B237">
        <v>14.86900043</v>
      </c>
      <c r="C237">
        <v>0.67290002000000004</v>
      </c>
      <c r="D237">
        <v>771.32501220999995</v>
      </c>
      <c r="E237">
        <v>1.6794999799999999</v>
      </c>
      <c r="F237">
        <v>9.9000003020963209E+37</v>
      </c>
      <c r="G237">
        <v>1.6460000299999999</v>
      </c>
      <c r="H237">
        <v>1269.9420166</v>
      </c>
      <c r="J237" s="2">
        <f>TREND(Calibration!$A$2:$A$4,Calibration!$B$2:$B$4,C237)</f>
        <v>429.44401437269096</v>
      </c>
      <c r="K237" s="2">
        <f>TREND(Calibration!$A$2:$A$4,Calibration!$C$2:$C$4,E237)</f>
        <v>659.74054231741104</v>
      </c>
      <c r="L237" s="2">
        <f>TREND(Calibration!$A$2:$A$4,Calibration!$D$2:$D$4,G237)</f>
        <v>637.51388310818368</v>
      </c>
    </row>
    <row r="238" spans="1:12" x14ac:dyDescent="0.25">
      <c r="A238">
        <v>1180575</v>
      </c>
      <c r="B238">
        <v>14.95400047</v>
      </c>
      <c r="C238">
        <v>0.67400002000000003</v>
      </c>
      <c r="D238">
        <v>632.72698975000003</v>
      </c>
      <c r="E238">
        <v>1.7006000299999999</v>
      </c>
      <c r="F238">
        <v>9.9000003020963209E+37</v>
      </c>
      <c r="G238">
        <v>1.6411999500000001</v>
      </c>
      <c r="H238">
        <v>1320.2580566399999</v>
      </c>
      <c r="J238" s="2">
        <f>TREND(Calibration!$A$2:$A$4,Calibration!$B$2:$B$4,C238)</f>
        <v>430.11872228230033</v>
      </c>
      <c r="K238" s="2">
        <f>TREND(Calibration!$A$2:$A$4,Calibration!$C$2:$C$4,E238)</f>
        <v>668.27731716097833</v>
      </c>
      <c r="L238" s="2">
        <f>TREND(Calibration!$A$2:$A$4,Calibration!$D$2:$D$4,G238)</f>
        <v>635.53510312483661</v>
      </c>
    </row>
    <row r="239" spans="1:12" x14ac:dyDescent="0.25">
      <c r="A239">
        <v>1185575</v>
      </c>
      <c r="B239">
        <v>15.01200008</v>
      </c>
      <c r="C239">
        <v>0.68099999</v>
      </c>
      <c r="D239">
        <v>692.79901123000002</v>
      </c>
      <c r="E239">
        <v>1.81719995</v>
      </c>
      <c r="F239">
        <v>9.9000003020963209E+37</v>
      </c>
      <c r="G239">
        <v>1.6525000299999999</v>
      </c>
      <c r="H239">
        <v>1100.7979736299999</v>
      </c>
      <c r="J239" s="2">
        <f>TREND(Calibration!$A$2:$A$4,Calibration!$B$2:$B$4,C239)</f>
        <v>434.41229966959861</v>
      </c>
      <c r="K239" s="2">
        <f>TREND(Calibration!$A$2:$A$4,Calibration!$C$2:$C$4,E239)</f>
        <v>715.45195721244534</v>
      </c>
      <c r="L239" s="2">
        <f>TREND(Calibration!$A$2:$A$4,Calibration!$D$2:$D$4,G239)</f>
        <v>640.19343634307882</v>
      </c>
    </row>
    <row r="240" spans="1:12" x14ac:dyDescent="0.25">
      <c r="A240">
        <v>1190585</v>
      </c>
      <c r="B240">
        <v>15.00300026</v>
      </c>
      <c r="C240">
        <v>0.67559999000000004</v>
      </c>
      <c r="D240">
        <v>9.9000003020963209E+37</v>
      </c>
      <c r="E240">
        <v>1.8772000099999999</v>
      </c>
      <c r="F240">
        <v>1128.4279785199999</v>
      </c>
      <c r="G240">
        <v>1.64170003</v>
      </c>
      <c r="H240">
        <v>9.9000003020963209E+37</v>
      </c>
      <c r="J240" s="2">
        <f>TREND(Calibration!$A$2:$A$4,Calibration!$B$2:$B$4,C240)</f>
        <v>431.10009720424364</v>
      </c>
      <c r="K240" s="2">
        <f>TREND(Calibration!$A$2:$A$4,Calibration!$C$2:$C$4,E240)</f>
        <v>739.72711309219562</v>
      </c>
      <c r="L240" s="2">
        <f>TREND(Calibration!$A$2:$A$4,Calibration!$D$2:$D$4,G240)</f>
        <v>635.7412555835607</v>
      </c>
    </row>
    <row r="241" spans="1:12" x14ac:dyDescent="0.25">
      <c r="A241">
        <v>1195574</v>
      </c>
      <c r="B241">
        <v>15.11299992</v>
      </c>
      <c r="C241">
        <v>0.67070001000000001</v>
      </c>
      <c r="D241">
        <v>184.86500548999999</v>
      </c>
      <c r="E241">
        <v>2.00300002</v>
      </c>
      <c r="F241">
        <v>9.9000003020963209E+37</v>
      </c>
      <c r="G241">
        <v>1.6319999700000001</v>
      </c>
      <c r="H241">
        <v>1013.61798096</v>
      </c>
      <c r="J241" s="2">
        <f>TREND(Calibration!$A$2:$A$4,Calibration!$B$2:$B$4,C241)</f>
        <v>428.09459241976401</v>
      </c>
      <c r="K241" s="2">
        <f>TREND(Calibration!$A$2:$A$4,Calibration!$C$2:$C$4,E241)</f>
        <v>790.62397640240158</v>
      </c>
      <c r="L241" s="2">
        <f>TREND(Calibration!$A$2:$A$4,Calibration!$D$2:$D$4,G241)</f>
        <v>631.74251294484111</v>
      </c>
    </row>
    <row r="242" spans="1:12" x14ac:dyDescent="0.25">
      <c r="A242">
        <v>1200574</v>
      </c>
      <c r="B242">
        <v>15.12300014</v>
      </c>
      <c r="C242">
        <v>0.66320002</v>
      </c>
      <c r="D242">
        <v>1344.6059570299999</v>
      </c>
      <c r="E242">
        <v>1.75189996</v>
      </c>
      <c r="F242">
        <v>9.9000003020963209E+37</v>
      </c>
      <c r="G242">
        <v>1.62010002</v>
      </c>
      <c r="H242">
        <v>9.9000003020963209E+37</v>
      </c>
      <c r="J242" s="2">
        <f>TREND(Calibration!$A$2:$A$4,Calibration!$B$2:$B$4,C242)</f>
        <v>423.49431735159038</v>
      </c>
      <c r="K242" s="2">
        <f>TREND(Calibration!$A$2:$A$4,Calibration!$C$2:$C$4,E242)</f>
        <v>689.03252636194054</v>
      </c>
      <c r="L242" s="2">
        <f>TREND(Calibration!$A$2:$A$4,Calibration!$D$2:$D$4,G242)</f>
        <v>626.83688994213469</v>
      </c>
    </row>
    <row r="243" spans="1:12" x14ac:dyDescent="0.25">
      <c r="A243">
        <v>1205575</v>
      </c>
      <c r="B243">
        <v>15.11299992</v>
      </c>
      <c r="C243">
        <v>0.66049999000000004</v>
      </c>
      <c r="D243">
        <v>974.12097168000003</v>
      </c>
      <c r="E243">
        <v>1.8647999799999999</v>
      </c>
      <c r="F243">
        <v>9.9000003020963209E+37</v>
      </c>
      <c r="G243">
        <v>1.625</v>
      </c>
      <c r="H243">
        <v>9.9000003020963209E+37</v>
      </c>
      <c r="J243" s="2">
        <f>TREND(Calibration!$A$2:$A$4,Calibration!$B$2:$B$4,C243)</f>
        <v>421.83819771778815</v>
      </c>
      <c r="K243" s="2">
        <f>TREND(Calibration!$A$2:$A$4,Calibration!$C$2:$C$4,E243)</f>
        <v>734.7102404230086</v>
      </c>
      <c r="L243" s="2">
        <f>TREND(Calibration!$A$2:$A$4,Calibration!$D$2:$D$4,G243)</f>
        <v>628.85685259750733</v>
      </c>
    </row>
    <row r="244" spans="1:12" x14ac:dyDescent="0.25">
      <c r="A244">
        <v>1210595</v>
      </c>
      <c r="B244">
        <v>15.07699966</v>
      </c>
      <c r="C244">
        <v>0.65130001000000004</v>
      </c>
      <c r="D244">
        <v>1123.7180175799999</v>
      </c>
      <c r="E244">
        <v>1.9641</v>
      </c>
      <c r="F244">
        <v>1296.77404785</v>
      </c>
      <c r="G244">
        <v>1.64170003</v>
      </c>
      <c r="H244">
        <v>9.9000003020963209E+37</v>
      </c>
      <c r="J244" s="2">
        <f>TREND(Calibration!$A$2:$A$4,Calibration!$B$2:$B$4,C244)</f>
        <v>416.19519837756286</v>
      </c>
      <c r="K244" s="2">
        <f>TREND(Calibration!$A$2:$A$4,Calibration!$C$2:$C$4,E244)</f>
        <v>774.88559132036323</v>
      </c>
      <c r="L244" s="2">
        <f>TREND(Calibration!$A$2:$A$4,Calibration!$D$2:$D$4,G244)</f>
        <v>635.7412555835607</v>
      </c>
    </row>
    <row r="245" spans="1:12" x14ac:dyDescent="0.25">
      <c r="A245">
        <v>1215576</v>
      </c>
      <c r="B245">
        <v>15.178000450000001</v>
      </c>
      <c r="C245">
        <v>0.65020001000000005</v>
      </c>
      <c r="D245">
        <v>281.52801513999998</v>
      </c>
      <c r="E245">
        <v>2.0613000399999999</v>
      </c>
      <c r="F245">
        <v>9.9000003020963209E+37</v>
      </c>
      <c r="G245">
        <v>1.6433000600000001</v>
      </c>
      <c r="H245">
        <v>9.9000003020963209E+37</v>
      </c>
      <c r="J245" s="2">
        <f>TREND(Calibration!$A$2:$A$4,Calibration!$B$2:$B$4,C245)</f>
        <v>415.52049046795355</v>
      </c>
      <c r="K245" s="2">
        <f>TREND(Calibration!$A$2:$A$4,Calibration!$C$2:$C$4,E245)</f>
        <v>814.21132070326667</v>
      </c>
      <c r="L245" s="2">
        <f>TREND(Calibration!$A$2:$A$4,Calibration!$D$2:$D$4,G245)</f>
        <v>636.40085028547287</v>
      </c>
    </row>
    <row r="246" spans="1:12" x14ac:dyDescent="0.25">
      <c r="A246">
        <v>1220575</v>
      </c>
      <c r="B246">
        <v>15.178000450000001</v>
      </c>
      <c r="C246">
        <v>0.64910000999999995</v>
      </c>
      <c r="D246">
        <v>692.28802489999998</v>
      </c>
      <c r="E246">
        <v>2.0499999500000001</v>
      </c>
      <c r="F246">
        <v>9.9000003020963209E+37</v>
      </c>
      <c r="G246">
        <v>1.6227999900000001</v>
      </c>
      <c r="H246">
        <v>9.9000003020963209E+37</v>
      </c>
      <c r="J246" s="2">
        <f>TREND(Calibration!$A$2:$A$4,Calibration!$B$2:$B$4,C246)</f>
        <v>414.84578255834413</v>
      </c>
      <c r="K246" s="2">
        <f>TREND(Calibration!$A$2:$A$4,Calibration!$C$2:$C$4,E246)</f>
        <v>809.63946783836616</v>
      </c>
      <c r="L246" s="2">
        <f>TREND(Calibration!$A$2:$A$4,Calibration!$D$2:$D$4,G246)</f>
        <v>627.9499227648455</v>
      </c>
    </row>
    <row r="247" spans="1:12" x14ac:dyDescent="0.25">
      <c r="A247">
        <v>1225574</v>
      </c>
      <c r="B247">
        <v>15.17399979</v>
      </c>
      <c r="C247">
        <v>0.64480000999999998</v>
      </c>
      <c r="D247">
        <v>771.12097168000003</v>
      </c>
      <c r="E247">
        <v>1.8431999699999999</v>
      </c>
      <c r="F247">
        <v>9.9000003020963209E+37</v>
      </c>
      <c r="G247">
        <v>1.64059997</v>
      </c>
      <c r="H247">
        <v>9.9000003020963209E+37</v>
      </c>
      <c r="J247" s="2">
        <f>TREND(Calibration!$A$2:$A$4,Calibration!$B$2:$B$4,C247)</f>
        <v>412.20828800259852</v>
      </c>
      <c r="K247" s="2">
        <f>TREND(Calibration!$A$2:$A$4,Calibration!$C$2:$C$4,E247)</f>
        <v>725.97118899949055</v>
      </c>
      <c r="L247" s="2">
        <f>TREND(Calibration!$A$2:$A$4,Calibration!$D$2:$D$4,G247)</f>
        <v>635.28776799408706</v>
      </c>
    </row>
    <row r="248" spans="1:12" x14ac:dyDescent="0.25">
      <c r="A248">
        <v>1230574</v>
      </c>
      <c r="B248">
        <v>15.097000120000001</v>
      </c>
      <c r="C248">
        <v>0.63990002999999995</v>
      </c>
      <c r="D248">
        <v>505.35800171</v>
      </c>
      <c r="E248">
        <v>1.90090001</v>
      </c>
      <c r="F248">
        <v>9.9000003020963209E+37</v>
      </c>
      <c r="G248">
        <v>1.6288000300000001</v>
      </c>
      <c r="H248">
        <v>1089.45703125</v>
      </c>
      <c r="J248" s="2">
        <f>TREND(Calibration!$A$2:$A$4,Calibration!$B$2:$B$4,C248)</f>
        <v>409.2027832181189</v>
      </c>
      <c r="K248" s="2">
        <f>TREND(Calibration!$A$2:$A$4,Calibration!$C$2:$C$4,E248)</f>
        <v>749.31579007602011</v>
      </c>
      <c r="L248" s="2">
        <f>TREND(Calibration!$A$2:$A$4,Calibration!$D$2:$D$4,G248)</f>
        <v>630.42337300969177</v>
      </c>
    </row>
    <row r="249" spans="1:12" x14ac:dyDescent="0.25">
      <c r="A249">
        <v>1235574</v>
      </c>
      <c r="B249">
        <v>14.972999570000001</v>
      </c>
      <c r="C249">
        <v>0.63779998000000004</v>
      </c>
      <c r="D249">
        <v>542.13702393000005</v>
      </c>
      <c r="E249">
        <v>2.2509000299999999</v>
      </c>
      <c r="F249">
        <v>9.9000003020963209E+37</v>
      </c>
      <c r="G249">
        <v>1.63419998</v>
      </c>
      <c r="H249">
        <v>9.9000003020963209E+37</v>
      </c>
      <c r="J249" s="2">
        <f>TREND(Calibration!$A$2:$A$4,Calibration!$B$2:$B$4,C249)</f>
        <v>407.91467381305068</v>
      </c>
      <c r="K249" s="2">
        <f>TREND(Calibration!$A$2:$A$4,Calibration!$C$2:$C$4,E249)</f>
        <v>890.92073252800662</v>
      </c>
      <c r="L249" s="2">
        <f>TREND(Calibration!$A$2:$A$4,Calibration!$D$2:$D$4,G249)</f>
        <v>632.64944277750283</v>
      </c>
    </row>
    <row r="250" spans="1:12" x14ac:dyDescent="0.25">
      <c r="A250">
        <v>1240575</v>
      </c>
      <c r="B250">
        <v>14.847000120000001</v>
      </c>
      <c r="C250">
        <v>0.62910001999999998</v>
      </c>
      <c r="D250">
        <v>922.38897704999999</v>
      </c>
      <c r="E250">
        <v>1.9759999500000001</v>
      </c>
      <c r="F250">
        <v>9.9000003020963209E+37</v>
      </c>
      <c r="G250">
        <v>1.64230001</v>
      </c>
      <c r="H250">
        <v>9.9000003020963209E+37</v>
      </c>
      <c r="J250" s="2">
        <f>TREND(Calibration!$A$2:$A$4,Calibration!$B$2:$B$4,C250)</f>
        <v>402.57837215370074</v>
      </c>
      <c r="K250" s="2">
        <f>TREND(Calibration!$A$2:$A$4,Calibration!$C$2:$C$4,E250)</f>
        <v>779.70013885933633</v>
      </c>
      <c r="L250" s="2">
        <f>TREND(Calibration!$A$2:$A$4,Calibration!$D$2:$D$4,G250)</f>
        <v>635.98859071431025</v>
      </c>
    </row>
    <row r="251" spans="1:12" x14ac:dyDescent="0.25">
      <c r="A251">
        <v>1245576</v>
      </c>
      <c r="B251">
        <v>14.791999819999999</v>
      </c>
      <c r="C251">
        <v>0.63349997999999996</v>
      </c>
      <c r="D251">
        <v>220.42799377</v>
      </c>
      <c r="E251">
        <v>1.76269996</v>
      </c>
      <c r="F251">
        <v>9.9000003020963209E+37</v>
      </c>
      <c r="G251">
        <v>1.64059997</v>
      </c>
      <c r="H251">
        <v>967.18103026999995</v>
      </c>
      <c r="J251" s="2">
        <f>TREND(Calibration!$A$2:$A$4,Calibration!$B$2:$B$4,C251)</f>
        <v>405.27717925730502</v>
      </c>
      <c r="K251" s="2">
        <f>TREND(Calibration!$A$2:$A$4,Calibration!$C$2:$C$4,E251)</f>
        <v>693.40205005077189</v>
      </c>
      <c r="L251" s="2">
        <f>TREND(Calibration!$A$2:$A$4,Calibration!$D$2:$D$4,G251)</f>
        <v>635.28776799408706</v>
      </c>
    </row>
    <row r="252" spans="1:12" x14ac:dyDescent="0.25">
      <c r="A252">
        <v>1250574</v>
      </c>
      <c r="B252">
        <v>14.72399998</v>
      </c>
      <c r="C252">
        <v>0.63180000000000003</v>
      </c>
      <c r="D252">
        <v>1154.0939941399999</v>
      </c>
      <c r="E252">
        <v>1.7885999699999999</v>
      </c>
      <c r="F252">
        <v>9.9000003020963209E+37</v>
      </c>
      <c r="G252">
        <v>1.65090001</v>
      </c>
      <c r="H252">
        <v>9.9000003020963209E+37</v>
      </c>
      <c r="J252" s="2">
        <f>TREND(Calibration!$A$2:$A$4,Calibration!$B$2:$B$4,C252)</f>
        <v>404.23446111896169</v>
      </c>
      <c r="K252" s="2">
        <f>TREND(Calibration!$A$2:$A$4,Calibration!$C$2:$C$4,E252)</f>
        <v>703.88081923928758</v>
      </c>
      <c r="L252" s="2">
        <f>TREND(Calibration!$A$2:$A$4,Calibration!$D$2:$D$4,G252)</f>
        <v>639.5338457635562</v>
      </c>
    </row>
    <row r="253" spans="1:12" x14ac:dyDescent="0.25">
      <c r="A253">
        <v>1255575</v>
      </c>
      <c r="B253">
        <v>14.70699978</v>
      </c>
      <c r="C253">
        <v>0.62589996999999997</v>
      </c>
      <c r="D253">
        <v>1022.0700073199999</v>
      </c>
      <c r="E253">
        <v>1.7595000300000001</v>
      </c>
      <c r="F253">
        <v>1064.1710205100001</v>
      </c>
      <c r="G253">
        <v>1.64170003</v>
      </c>
      <c r="H253">
        <v>9.9000003020963209E+37</v>
      </c>
      <c r="J253" s="2">
        <f>TREND(Calibration!$A$2:$A$4,Calibration!$B$2:$B$4,C253)</f>
        <v>400.6155548390231</v>
      </c>
      <c r="K253" s="2">
        <f>TREND(Calibration!$A$2:$A$4,Calibration!$C$2:$C$4,E253)</f>
        <v>692.10740468617905</v>
      </c>
      <c r="L253" s="2">
        <f>TREND(Calibration!$A$2:$A$4,Calibration!$D$2:$D$4,G253)</f>
        <v>635.7412555835607</v>
      </c>
    </row>
    <row r="254" spans="1:12" x14ac:dyDescent="0.25">
      <c r="A254">
        <v>1260575</v>
      </c>
      <c r="B254">
        <v>14.748999599999999</v>
      </c>
      <c r="C254">
        <v>0.63400000000000001</v>
      </c>
      <c r="D254">
        <v>367.17700194999998</v>
      </c>
      <c r="E254">
        <v>1.7950999700000001</v>
      </c>
      <c r="F254">
        <v>9.9000003020963209E+37</v>
      </c>
      <c r="G254">
        <v>1.6315000099999999</v>
      </c>
      <c r="H254">
        <v>1302.25</v>
      </c>
      <c r="J254" s="2">
        <f>TREND(Calibration!$A$2:$A$4,Calibration!$B$2:$B$4,C254)</f>
        <v>405.58387693818037</v>
      </c>
      <c r="K254" s="2">
        <f>TREND(Calibration!$A$2:$A$4,Calibration!$C$2:$C$4,E254)</f>
        <v>706.51062516312129</v>
      </c>
      <c r="L254" s="2">
        <f>TREND(Calibration!$A$2:$A$4,Calibration!$D$2:$D$4,G254)</f>
        <v>631.53640995479202</v>
      </c>
    </row>
    <row r="255" spans="1:12" x14ac:dyDescent="0.25">
      <c r="A255">
        <v>1265575</v>
      </c>
      <c r="B255">
        <v>14.713999749999999</v>
      </c>
      <c r="C255">
        <v>0.62860000000000005</v>
      </c>
      <c r="D255">
        <v>998.36700439000003</v>
      </c>
      <c r="E255">
        <v>1.8448</v>
      </c>
      <c r="F255">
        <v>9.9000003020963209E+37</v>
      </c>
      <c r="G255">
        <v>1.6390000600000001</v>
      </c>
      <c r="H255">
        <v>9.9000003020963209E+37</v>
      </c>
      <c r="J255" s="2">
        <f>TREND(Calibration!$A$2:$A$4,Calibration!$B$2:$B$4,C255)</f>
        <v>402.27167447282545</v>
      </c>
      <c r="K255" s="2">
        <f>TREND(Calibration!$A$2:$A$4,Calibration!$C$2:$C$4,E255)</f>
        <v>726.61853797984622</v>
      </c>
      <c r="L255" s="2">
        <f>TREND(Calibration!$A$2:$A$4,Calibration!$D$2:$D$4,G255)</f>
        <v>634.62822276084989</v>
      </c>
    </row>
    <row r="256" spans="1:12" x14ac:dyDescent="0.25">
      <c r="A256">
        <v>1270575</v>
      </c>
      <c r="B256">
        <v>14.69799995</v>
      </c>
      <c r="C256">
        <v>0.62860000000000005</v>
      </c>
      <c r="D256">
        <v>812.95202637</v>
      </c>
      <c r="E256">
        <v>1.8550000200000001</v>
      </c>
      <c r="F256">
        <v>9.9000003020963209E+37</v>
      </c>
      <c r="G256">
        <v>1.6396000399999999</v>
      </c>
      <c r="H256">
        <v>9.9000003020963209E+37</v>
      </c>
      <c r="J256" s="2">
        <f>TREND(Calibration!$A$2:$A$4,Calibration!$B$2:$B$4,C256)</f>
        <v>402.27167447282545</v>
      </c>
      <c r="K256" s="2">
        <f>TREND(Calibration!$A$2:$A$4,Calibration!$C$2:$C$4,E256)</f>
        <v>730.74531844434205</v>
      </c>
      <c r="L256" s="2">
        <f>TREND(Calibration!$A$2:$A$4,Calibration!$D$2:$D$4,G256)</f>
        <v>634.87555789159944</v>
      </c>
    </row>
    <row r="257" spans="1:12" x14ac:dyDescent="0.25">
      <c r="A257">
        <v>1275575</v>
      </c>
      <c r="B257">
        <v>14.694000239999999</v>
      </c>
      <c r="C257">
        <v>0.62429999999999997</v>
      </c>
      <c r="D257">
        <v>443.99301147</v>
      </c>
      <c r="E257">
        <v>2.05699992</v>
      </c>
      <c r="F257">
        <v>9.9000003020963209E+37</v>
      </c>
      <c r="G257">
        <v>1.64170003</v>
      </c>
      <c r="H257">
        <v>9.9000003020963209E+37</v>
      </c>
      <c r="J257" s="2">
        <f>TREND(Calibration!$A$2:$A$4,Calibration!$B$2:$B$4,C257)</f>
        <v>399.63417991707979</v>
      </c>
      <c r="K257" s="2">
        <f>TREND(Calibration!$A$2:$A$4,Calibration!$C$2:$C$4,E257)</f>
        <v>812.47155438800576</v>
      </c>
      <c r="L257" s="2">
        <f>TREND(Calibration!$A$2:$A$4,Calibration!$D$2:$D$4,G257)</f>
        <v>635.7412555835607</v>
      </c>
    </row>
    <row r="258" spans="1:12" x14ac:dyDescent="0.25">
      <c r="A258">
        <v>1280574</v>
      </c>
      <c r="B258">
        <v>14.67500019</v>
      </c>
      <c r="C258">
        <v>0.62050002999999998</v>
      </c>
      <c r="D258">
        <v>542.74102783000001</v>
      </c>
      <c r="E258">
        <v>2.9330000900000002</v>
      </c>
      <c r="F258">
        <v>9.9000003020963209E+37</v>
      </c>
      <c r="G258">
        <v>1.63849998</v>
      </c>
      <c r="H258">
        <v>9.9000003020963209E+37</v>
      </c>
      <c r="J258" s="2">
        <f>TREND(Calibration!$A$2:$A$4,Calibration!$B$2:$B$4,C258)</f>
        <v>397.30338917591774</v>
      </c>
      <c r="K258" s="2">
        <f>TREND(Calibration!$A$2:$A$4,Calibration!$C$2:$C$4,E258)</f>
        <v>1166.8885445949793</v>
      </c>
      <c r="L258" s="2">
        <f>TREND(Calibration!$A$2:$A$4,Calibration!$D$2:$D$4,G258)</f>
        <v>634.4220703021258</v>
      </c>
    </row>
    <row r="259" spans="1:12" x14ac:dyDescent="0.25">
      <c r="A259">
        <v>1285575</v>
      </c>
      <c r="B259">
        <v>14.571000099999999</v>
      </c>
      <c r="C259">
        <v>0.62480002999999995</v>
      </c>
      <c r="D259">
        <v>782.05499268000005</v>
      </c>
      <c r="E259">
        <v>2.6565001000000001</v>
      </c>
      <c r="F259">
        <v>9.9000003020963209E+37</v>
      </c>
      <c r="G259">
        <v>1.6444000000000001</v>
      </c>
      <c r="H259">
        <v>9.9000003020963209E+37</v>
      </c>
      <c r="J259" s="2">
        <f>TREND(Calibration!$A$2:$A$4,Calibration!$B$2:$B$4,C259)</f>
        <v>399.94088373166335</v>
      </c>
      <c r="K259" s="2">
        <f>TREND(Calibration!$A$2:$A$4,Calibration!$C$2:$C$4,E259)</f>
        <v>1055.0206504962164</v>
      </c>
      <c r="L259" s="2">
        <f>TREND(Calibration!$A$2:$A$4,Calibration!$D$2:$D$4,G259)</f>
        <v>636.85428840627151</v>
      </c>
    </row>
    <row r="260" spans="1:12" x14ac:dyDescent="0.25">
      <c r="A260">
        <v>1290575</v>
      </c>
      <c r="B260">
        <v>14.50599957</v>
      </c>
      <c r="C260">
        <v>0.62639999000000002</v>
      </c>
      <c r="D260">
        <v>1018.62298584</v>
      </c>
      <c r="E260">
        <v>2.2497999700000002</v>
      </c>
      <c r="F260">
        <v>923.87701416000004</v>
      </c>
      <c r="G260">
        <v>1.6400999999999999</v>
      </c>
      <c r="H260">
        <v>9.9000003020963209E+37</v>
      </c>
      <c r="J260" s="2">
        <f>TREND(Calibration!$A$2:$A$4,Calibration!$B$2:$B$4,C260)</f>
        <v>400.92225251989845</v>
      </c>
      <c r="K260" s="2">
        <f>TREND(Calibration!$A$2:$A$4,Calibration!$C$2:$C$4,E260)</f>
        <v>890.47566417345718</v>
      </c>
      <c r="L260" s="2">
        <f>TREND(Calibration!$A$2:$A$4,Calibration!$D$2:$D$4,G260)</f>
        <v>635.08166088164842</v>
      </c>
    </row>
    <row r="261" spans="1:12" x14ac:dyDescent="0.25">
      <c r="A261">
        <v>1295574</v>
      </c>
      <c r="B261">
        <v>14.45100021</v>
      </c>
      <c r="C261">
        <v>0.63020003000000002</v>
      </c>
      <c r="D261">
        <v>903.35101318</v>
      </c>
      <c r="E261">
        <v>2.38319993</v>
      </c>
      <c r="F261">
        <v>9.9000003020963209E+37</v>
      </c>
      <c r="G261">
        <v>1.62609994</v>
      </c>
      <c r="H261">
        <v>9.9000003020963209E+37</v>
      </c>
      <c r="J261" s="2">
        <f>TREND(Calibration!$A$2:$A$4,Calibration!$B$2:$B$4,C261)</f>
        <v>403.25308619701838</v>
      </c>
      <c r="K261" s="2">
        <f>TREND(Calibration!$A$2:$A$4,Calibration!$C$2:$C$4,E261)</f>
        <v>944.44735725763837</v>
      </c>
      <c r="L261" s="2">
        <f>TREND(Calibration!$A$2:$A$4,Calibration!$D$2:$D$4,G261)</f>
        <v>629.31029071830585</v>
      </c>
    </row>
    <row r="262" spans="1:12" x14ac:dyDescent="0.25">
      <c r="A262">
        <v>1300574</v>
      </c>
      <c r="B262">
        <v>14.440999980000001</v>
      </c>
      <c r="C262">
        <v>0.62699996999999996</v>
      </c>
      <c r="D262">
        <v>955.06799316000001</v>
      </c>
      <c r="E262">
        <v>2.2832999200000001</v>
      </c>
      <c r="F262">
        <v>9.9000003020963209E+37</v>
      </c>
      <c r="G262">
        <v>1.6266000300000001</v>
      </c>
      <c r="H262">
        <v>1282.3819580100001</v>
      </c>
      <c r="J262" s="2">
        <f>TREND(Calibration!$A$2:$A$4,Calibration!$B$2:$B$4,C262)</f>
        <v>401.29026274863241</v>
      </c>
      <c r="K262" s="2">
        <f>TREND(Calibration!$A$2:$A$4,Calibration!$C$2:$C$4,E262)</f>
        <v>904.02925909009286</v>
      </c>
      <c r="L262" s="2">
        <f>TREND(Calibration!$A$2:$A$4,Calibration!$D$2:$D$4,G262)</f>
        <v>629.51644729941961</v>
      </c>
    </row>
    <row r="263" spans="1:12" x14ac:dyDescent="0.25">
      <c r="A263">
        <v>1305575</v>
      </c>
      <c r="B263">
        <v>14.43500042</v>
      </c>
      <c r="C263">
        <v>0.63510001000000005</v>
      </c>
      <c r="D263">
        <v>1123.49902344</v>
      </c>
      <c r="E263">
        <v>2.1461000399999999</v>
      </c>
      <c r="F263">
        <v>9.9000003020963209E+37</v>
      </c>
      <c r="G263">
        <v>1.6266000300000001</v>
      </c>
      <c r="H263">
        <v>1350.90197754</v>
      </c>
      <c r="J263" s="2">
        <f>TREND(Calibration!$A$2:$A$4,Calibration!$B$2:$B$4,C263)</f>
        <v>406.258590981498</v>
      </c>
      <c r="K263" s="2">
        <f>TREND(Calibration!$A$2:$A$4,Calibration!$C$2:$C$4,E263)</f>
        <v>848.52017337112784</v>
      </c>
      <c r="L263" s="2">
        <f>TREND(Calibration!$A$2:$A$4,Calibration!$D$2:$D$4,G263)</f>
        <v>629.51644729941961</v>
      </c>
    </row>
    <row r="264" spans="1:12" x14ac:dyDescent="0.25">
      <c r="A264">
        <v>1310575</v>
      </c>
      <c r="B264">
        <v>14.49600029</v>
      </c>
      <c r="C264">
        <v>0.63559997000000001</v>
      </c>
      <c r="D264">
        <v>1022.63299561</v>
      </c>
      <c r="E264">
        <v>1.98140001</v>
      </c>
      <c r="F264">
        <v>9.9000003020963209E+37</v>
      </c>
      <c r="G264">
        <v>1.62609994</v>
      </c>
      <c r="H264">
        <v>9.9000003020963209E+37</v>
      </c>
      <c r="J264" s="2">
        <f>TREND(Calibration!$A$2:$A$4,Calibration!$B$2:$B$4,C264)</f>
        <v>406.56525186012368</v>
      </c>
      <c r="K264" s="2">
        <f>TREND(Calibration!$A$2:$A$4,Calibration!$C$2:$C$4,E264)</f>
        <v>781.88492497888353</v>
      </c>
      <c r="L264" s="2">
        <f>TREND(Calibration!$A$2:$A$4,Calibration!$D$2:$D$4,G264)</f>
        <v>629.31029071830585</v>
      </c>
    </row>
    <row r="265" spans="1:12" x14ac:dyDescent="0.25">
      <c r="A265">
        <v>1315575</v>
      </c>
      <c r="B265">
        <v>14.522000309999999</v>
      </c>
      <c r="C265">
        <v>0.63349997999999996</v>
      </c>
      <c r="D265">
        <v>822.66998291000004</v>
      </c>
      <c r="E265">
        <v>1.90900004</v>
      </c>
      <c r="F265">
        <v>9.9000003020963209E+37</v>
      </c>
      <c r="G265">
        <v>1.625</v>
      </c>
      <c r="H265">
        <v>9.9000003020963209E+37</v>
      </c>
      <c r="J265" s="2">
        <f>TREND(Calibration!$A$2:$A$4,Calibration!$B$2:$B$4,C265)</f>
        <v>405.27717925730502</v>
      </c>
      <c r="K265" s="2">
        <f>TREND(Calibration!$A$2:$A$4,Calibration!$C$2:$C$4,E265)</f>
        <v>752.59294498020938</v>
      </c>
      <c r="L265" s="2">
        <f>TREND(Calibration!$A$2:$A$4,Calibration!$D$2:$D$4,G265)</f>
        <v>628.85685259750733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14.51299953</v>
      </c>
      <c r="C2">
        <v>0.62749999999999995</v>
      </c>
      <c r="D2">
        <v>1204.8120117200001</v>
      </c>
      <c r="E2">
        <v>1.8291000100000001</v>
      </c>
      <c r="F2">
        <v>1211.9980468700001</v>
      </c>
      <c r="G2">
        <v>1.6103999600000001</v>
      </c>
      <c r="H2">
        <v>9.9000003020963209E+37</v>
      </c>
      <c r="J2" s="2">
        <f>TREND(Calibration!$A$2:$A$4,Calibration!$B$2:$B$4,C2)</f>
        <v>401.59696656321603</v>
      </c>
      <c r="K2" s="2">
        <f>TREND(Calibration!$A$2:$A$4,Calibration!$C$2:$C$4,E2)</f>
        <v>720.26654925582636</v>
      </c>
      <c r="L2" s="2">
        <f>TREND(Calibration!$A$2:$A$4,Calibration!$D$2:$D$4,G2)</f>
        <v>622.83814730341521</v>
      </c>
      <c r="N2" s="2">
        <f>AVERAGE(J2:J121)</f>
        <v>419.72616317744848</v>
      </c>
    </row>
    <row r="3" spans="1:14" x14ac:dyDescent="0.25">
      <c r="A3">
        <v>5081</v>
      </c>
      <c r="B3">
        <v>14.54800034</v>
      </c>
      <c r="C3">
        <v>0.64910000999999995</v>
      </c>
      <c r="D3">
        <v>351.89999390000003</v>
      </c>
      <c r="E3">
        <v>1.8815000099999999</v>
      </c>
      <c r="F3">
        <v>9.9000003020963209E+37</v>
      </c>
      <c r="G3">
        <v>1.61259997</v>
      </c>
      <c r="H3">
        <v>9.9000003020963209E+37</v>
      </c>
      <c r="J3" s="2">
        <f>TREND(Calibration!$A$2:$A$4,Calibration!$B$2:$B$4,C3)</f>
        <v>414.84578255834413</v>
      </c>
      <c r="K3" s="2">
        <f>TREND(Calibration!$A$2:$A$4,Calibration!$C$2:$C$4,E3)</f>
        <v>741.46683085719326</v>
      </c>
      <c r="L3" s="2">
        <f>TREND(Calibration!$A$2:$A$4,Calibration!$D$2:$D$4,G3)</f>
        <v>623.74507713607693</v>
      </c>
    </row>
    <row r="4" spans="1:14" x14ac:dyDescent="0.25">
      <c r="A4">
        <v>10082</v>
      </c>
      <c r="B4">
        <v>14.48700047</v>
      </c>
      <c r="C4">
        <v>0.64639997000000005</v>
      </c>
      <c r="D4">
        <v>718.42999268000005</v>
      </c>
      <c r="E4">
        <v>2.08349991</v>
      </c>
      <c r="F4">
        <v>9.9000003020963209E+37</v>
      </c>
      <c r="G4">
        <v>1.6335999999999999</v>
      </c>
      <c r="H4">
        <v>9.9000003020963209E+37</v>
      </c>
      <c r="J4" s="2">
        <f>TREND(Calibration!$A$2:$A$4,Calibration!$B$2:$B$4,C4)</f>
        <v>413.18965679083362</v>
      </c>
      <c r="K4" s="2">
        <f>TREND(Calibration!$A$2:$A$4,Calibration!$C$2:$C$4,E4)</f>
        <v>823.19306680085708</v>
      </c>
      <c r="L4" s="2">
        <f>TREND(Calibration!$A$2:$A$4,Calibration!$D$2:$D$4,G4)</f>
        <v>632.40210764675328</v>
      </c>
    </row>
    <row r="5" spans="1:14" x14ac:dyDescent="0.25">
      <c r="A5">
        <v>15083</v>
      </c>
      <c r="B5">
        <v>14.428000450000001</v>
      </c>
      <c r="C5">
        <v>0.64590000999999997</v>
      </c>
      <c r="D5">
        <v>1084.8630371100001</v>
      </c>
      <c r="E5">
        <v>1.3809000300000001</v>
      </c>
      <c r="F5">
        <v>9.9000003020963209E+37</v>
      </c>
      <c r="G5">
        <v>1.63419998</v>
      </c>
      <c r="H5">
        <v>1280.6889648399999</v>
      </c>
      <c r="J5" s="2">
        <f>TREND(Calibration!$A$2:$A$4,Calibration!$B$2:$B$4,C5)</f>
        <v>412.88299591220789</v>
      </c>
      <c r="K5" s="2">
        <f>TREND(Calibration!$A$2:$A$4,Calibration!$C$2:$C$4,E5)</f>
        <v>538.93132426103477</v>
      </c>
      <c r="L5" s="2">
        <f>TREND(Calibration!$A$2:$A$4,Calibration!$D$2:$D$4,G5)</f>
        <v>632.64944277750283</v>
      </c>
    </row>
    <row r="6" spans="1:14" x14ac:dyDescent="0.25">
      <c r="A6">
        <v>20084</v>
      </c>
      <c r="B6">
        <v>14.33699989</v>
      </c>
      <c r="C6">
        <v>0.64259999999999995</v>
      </c>
      <c r="D6">
        <v>666.43298340000001</v>
      </c>
      <c r="E6">
        <v>1.42250001</v>
      </c>
      <c r="F6">
        <v>9.9000003020963209E+37</v>
      </c>
      <c r="G6">
        <v>1.6180000299999999</v>
      </c>
      <c r="H6">
        <v>1327.5560302700001</v>
      </c>
      <c r="J6" s="2">
        <f>TREND(Calibration!$A$2:$A$4,Calibration!$B$2:$B$4,C6)</f>
        <v>410.85886604967158</v>
      </c>
      <c r="K6" s="2">
        <f>TREND(Calibration!$A$2:$A$4,Calibration!$C$2:$C$4,E6)</f>
        <v>555.76207408185985</v>
      </c>
      <c r="L6" s="2">
        <f>TREND(Calibration!$A$2:$A$4,Calibration!$D$2:$D$4,G6)</f>
        <v>625.97119225017354</v>
      </c>
    </row>
    <row r="7" spans="1:14" x14ac:dyDescent="0.25">
      <c r="A7">
        <v>25085</v>
      </c>
      <c r="B7">
        <v>14.28199959</v>
      </c>
      <c r="C7">
        <v>0.64859997999999996</v>
      </c>
      <c r="D7">
        <v>938.69396973000005</v>
      </c>
      <c r="E7">
        <v>1.3387999500000001</v>
      </c>
      <c r="F7">
        <v>9.9000003020963209E+37</v>
      </c>
      <c r="G7">
        <v>1.6297999599999999</v>
      </c>
      <c r="H7">
        <v>1127.3380127</v>
      </c>
      <c r="J7" s="2">
        <f>TREND(Calibration!$A$2:$A$4,Calibration!$B$2:$B$4,C7)</f>
        <v>414.53907874376057</v>
      </c>
      <c r="K7" s="2">
        <f>TREND(Calibration!$A$2:$A$4,Calibration!$C$2:$C$4,E7)</f>
        <v>521.89824121828508</v>
      </c>
      <c r="L7" s="2">
        <f>TREND(Calibration!$A$2:$A$4,Calibration!$D$2:$D$4,G7)</f>
        <v>630.83558311217928</v>
      </c>
    </row>
    <row r="8" spans="1:14" x14ac:dyDescent="0.25">
      <c r="A8">
        <v>30086</v>
      </c>
      <c r="B8">
        <v>14.239999770000001</v>
      </c>
      <c r="C8">
        <v>0.64480000999999998</v>
      </c>
      <c r="D8">
        <v>9.9000003020963209E+37</v>
      </c>
      <c r="E8">
        <v>1.4046000199999999</v>
      </c>
      <c r="F8">
        <v>485.25100708000002</v>
      </c>
      <c r="G8">
        <v>1.63849998</v>
      </c>
      <c r="H8">
        <v>9.9000003020963209E+37</v>
      </c>
      <c r="J8" s="2">
        <f>TREND(Calibration!$A$2:$A$4,Calibration!$B$2:$B$4,C8)</f>
        <v>412.20828800259852</v>
      </c>
      <c r="K8" s="2">
        <f>TREND(Calibration!$A$2:$A$4,Calibration!$C$2:$C$4,E8)</f>
        <v>548.5199971990038</v>
      </c>
      <c r="L8" s="2">
        <f>TREND(Calibration!$A$2:$A$4,Calibration!$D$2:$D$4,G8)</f>
        <v>634.4220703021258</v>
      </c>
    </row>
    <row r="9" spans="1:14" x14ac:dyDescent="0.25">
      <c r="A9">
        <v>35085</v>
      </c>
      <c r="B9">
        <v>14.30500031</v>
      </c>
      <c r="C9">
        <v>0.64910000999999995</v>
      </c>
      <c r="D9">
        <v>1077.22595215</v>
      </c>
      <c r="E9">
        <v>1.39489996</v>
      </c>
      <c r="F9">
        <v>592.69897461000005</v>
      </c>
      <c r="G9">
        <v>1.62609994</v>
      </c>
      <c r="H9">
        <v>9.9000003020963209E+37</v>
      </c>
      <c r="J9" s="2">
        <f>TREND(Calibration!$A$2:$A$4,Calibration!$B$2:$B$4,C9)</f>
        <v>414.84578255834413</v>
      </c>
      <c r="K9" s="2">
        <f>TREND(Calibration!$A$2:$A$4,Calibration!$C$2:$C$4,E9)</f>
        <v>544.59549331445896</v>
      </c>
      <c r="L9" s="2">
        <f>TREND(Calibration!$A$2:$A$4,Calibration!$D$2:$D$4,G9)</f>
        <v>629.31029071830585</v>
      </c>
    </row>
    <row r="10" spans="1:14" x14ac:dyDescent="0.25">
      <c r="A10">
        <v>40086</v>
      </c>
      <c r="B10">
        <v>14.31099987</v>
      </c>
      <c r="C10">
        <v>0.65339999999999998</v>
      </c>
      <c r="D10">
        <v>1083.41503906</v>
      </c>
      <c r="E10">
        <v>1.4613000199999999</v>
      </c>
      <c r="F10">
        <v>445.50100708000002</v>
      </c>
      <c r="G10">
        <v>1.6162999899999999</v>
      </c>
      <c r="H10">
        <v>1292.99401855</v>
      </c>
      <c r="J10" s="2">
        <f>TREND(Calibration!$A$2:$A$4,Calibration!$B$2:$B$4,C10)</f>
        <v>417.48327098038152</v>
      </c>
      <c r="K10" s="2">
        <f>TREND(Calibration!$A$2:$A$4,Calibration!$C$2:$C$4,E10)</f>
        <v>571.45999656536856</v>
      </c>
      <c r="L10" s="2">
        <f>TREND(Calibration!$A$2:$A$4,Calibration!$D$2:$D$4,G10)</f>
        <v>625.27036952995024</v>
      </c>
    </row>
    <row r="11" spans="1:14" x14ac:dyDescent="0.25">
      <c r="A11">
        <v>45086</v>
      </c>
      <c r="B11">
        <v>14.33100033</v>
      </c>
      <c r="C11">
        <v>0.64969999</v>
      </c>
      <c r="D11">
        <v>891.13702393000005</v>
      </c>
      <c r="E11">
        <v>1.4722000399999999</v>
      </c>
      <c r="F11">
        <v>271.68701171999999</v>
      </c>
      <c r="G11">
        <v>1.60339999</v>
      </c>
      <c r="H11">
        <v>9.9000003020963209E+37</v>
      </c>
      <c r="J11" s="2">
        <f>TREND(Calibration!$A$2:$A$4,Calibration!$B$2:$B$4,C11)</f>
        <v>415.21379278707821</v>
      </c>
      <c r="K11" s="2">
        <f>TREND(Calibration!$A$2:$A$4,Calibration!$C$2:$C$4,E11)</f>
        <v>575.86998689858478</v>
      </c>
      <c r="L11" s="2">
        <f>TREND(Calibration!$A$2:$A$4,Calibration!$D$2:$D$4,G11)</f>
        <v>619.95248695608143</v>
      </c>
    </row>
    <row r="12" spans="1:14" x14ac:dyDescent="0.25">
      <c r="A12">
        <v>50087</v>
      </c>
      <c r="B12">
        <v>14.32800007</v>
      </c>
      <c r="C12">
        <v>0.64209998000000001</v>
      </c>
      <c r="D12">
        <v>769.03198241999996</v>
      </c>
      <c r="E12">
        <v>1.38629997</v>
      </c>
      <c r="F12">
        <v>584.24102783000001</v>
      </c>
      <c r="G12">
        <v>1.6103999600000001</v>
      </c>
      <c r="H12">
        <v>9.9000003020963209E+37</v>
      </c>
      <c r="J12" s="2">
        <f>TREND(Calibration!$A$2:$A$4,Calibration!$B$2:$B$4,C12)</f>
        <v>410.55216836879629</v>
      </c>
      <c r="K12" s="2">
        <f>TREND(Calibration!$A$2:$A$4,Calibration!$C$2:$C$4,E12)</f>
        <v>541.11606183031881</v>
      </c>
      <c r="L12" s="2">
        <f>TREND(Calibration!$A$2:$A$4,Calibration!$D$2:$D$4,G12)</f>
        <v>622.83814730341521</v>
      </c>
    </row>
    <row r="13" spans="1:14" x14ac:dyDescent="0.25">
      <c r="A13">
        <v>55087</v>
      </c>
      <c r="B13">
        <v>14.35700035</v>
      </c>
      <c r="C13">
        <v>0.64209998000000001</v>
      </c>
      <c r="D13">
        <v>608.84301758000004</v>
      </c>
      <c r="E13">
        <v>1.4947999700000001</v>
      </c>
      <c r="F13">
        <v>789.23400878999996</v>
      </c>
      <c r="G13">
        <v>1.6319999700000001</v>
      </c>
      <c r="H13">
        <v>9.9000003020963209E+37</v>
      </c>
      <c r="J13" s="2">
        <f>TREND(Calibration!$A$2:$A$4,Calibration!$B$2:$B$4,C13)</f>
        <v>410.55216836879629</v>
      </c>
      <c r="K13" s="2">
        <f>TREND(Calibration!$A$2:$A$4,Calibration!$C$2:$C$4,E13)</f>
        <v>585.01359148200447</v>
      </c>
      <c r="L13" s="2">
        <f>TREND(Calibration!$A$2:$A$4,Calibration!$D$2:$D$4,G13)</f>
        <v>631.74251294484111</v>
      </c>
    </row>
    <row r="14" spans="1:14" x14ac:dyDescent="0.25">
      <c r="A14">
        <v>60087</v>
      </c>
      <c r="B14">
        <v>14.31099987</v>
      </c>
      <c r="C14">
        <v>0.64319998</v>
      </c>
      <c r="D14">
        <v>368.53500365999997</v>
      </c>
      <c r="E14">
        <v>1.38740003</v>
      </c>
      <c r="F14">
        <v>844.89001465000001</v>
      </c>
      <c r="G14">
        <v>1.6142000000000001</v>
      </c>
      <c r="H14">
        <v>9.9000003020963209E+37</v>
      </c>
      <c r="J14" s="2">
        <f>TREND(Calibration!$A$2:$A$4,Calibration!$B$2:$B$4,C14)</f>
        <v>411.2268762784056</v>
      </c>
      <c r="K14" s="2">
        <f>TREND(Calibration!$A$2:$A$4,Calibration!$C$2:$C$4,E14)</f>
        <v>541.56113018486838</v>
      </c>
      <c r="L14" s="2">
        <f>TREND(Calibration!$A$2:$A$4,Calibration!$D$2:$D$4,G14)</f>
        <v>624.40467183798921</v>
      </c>
    </row>
    <row r="15" spans="1:14" x14ac:dyDescent="0.25">
      <c r="A15">
        <v>65089</v>
      </c>
      <c r="B15">
        <v>14.317999840000001</v>
      </c>
      <c r="C15">
        <v>0.65130001000000004</v>
      </c>
      <c r="D15">
        <v>164.50199889999999</v>
      </c>
      <c r="E15">
        <v>1.4354000099999999</v>
      </c>
      <c r="F15">
        <v>9.9000003020963209E+37</v>
      </c>
      <c r="G15">
        <v>1.60549998</v>
      </c>
      <c r="H15">
        <v>1135.32995605</v>
      </c>
      <c r="J15" s="2">
        <f>TREND(Calibration!$A$2:$A$4,Calibration!$B$2:$B$4,C15)</f>
        <v>416.19519837756286</v>
      </c>
      <c r="K15" s="2">
        <f>TREND(Calibration!$A$2:$A$4,Calibration!$C$2:$C$4,E15)</f>
        <v>560.98122737685287</v>
      </c>
      <c r="L15" s="2">
        <f>TREND(Calibration!$A$2:$A$4,Calibration!$D$2:$D$4,G15)</f>
        <v>620.81818464804257</v>
      </c>
    </row>
    <row r="16" spans="1:14" x14ac:dyDescent="0.25">
      <c r="A16">
        <v>70087</v>
      </c>
      <c r="B16">
        <v>14.24699974</v>
      </c>
      <c r="C16">
        <v>0.64749997999999997</v>
      </c>
      <c r="D16">
        <v>927.61798095999995</v>
      </c>
      <c r="E16">
        <v>1.47049999</v>
      </c>
      <c r="F16">
        <v>9.9000003020963209E+37</v>
      </c>
      <c r="G16">
        <v>1.6060999600000001</v>
      </c>
      <c r="H16">
        <v>9.9000003020963209E+37</v>
      </c>
      <c r="J16" s="2">
        <f>TREND(Calibration!$A$2:$A$4,Calibration!$B$2:$B$4,C16)</f>
        <v>413.8643708341512</v>
      </c>
      <c r="K16" s="2">
        <f>TREND(Calibration!$A$2:$A$4,Calibration!$C$2:$C$4,E16)</f>
        <v>575.18217127384435</v>
      </c>
      <c r="L16" s="2">
        <f>TREND(Calibration!$A$2:$A$4,Calibration!$D$2:$D$4,G16)</f>
        <v>621.06551977879224</v>
      </c>
    </row>
    <row r="17" spans="1:12" x14ac:dyDescent="0.25">
      <c r="A17">
        <v>75089</v>
      </c>
      <c r="B17">
        <v>14.22099972</v>
      </c>
      <c r="C17">
        <v>0.65719998000000002</v>
      </c>
      <c r="D17">
        <v>476.58999634000003</v>
      </c>
      <c r="E17">
        <v>1.4117000099999999</v>
      </c>
      <c r="F17">
        <v>9.9000003020963209E+37</v>
      </c>
      <c r="G17">
        <v>1.5946999799999999</v>
      </c>
      <c r="H17">
        <v>9.9000003020963209E+37</v>
      </c>
      <c r="J17" s="2">
        <f>TREND(Calibration!$A$2:$A$4,Calibration!$B$2:$B$4,C17)</f>
        <v>419.81406785525184</v>
      </c>
      <c r="K17" s="2">
        <f>TREND(Calibration!$A$2:$A$4,Calibration!$C$2:$C$4,E17)</f>
        <v>551.39255039302839</v>
      </c>
      <c r="L17" s="2">
        <f>TREND(Calibration!$A$2:$A$4,Calibration!$D$2:$D$4,G17)</f>
        <v>616.36600388852435</v>
      </c>
    </row>
    <row r="18" spans="1:12" x14ac:dyDescent="0.25">
      <c r="A18">
        <v>80089</v>
      </c>
      <c r="B18">
        <v>14.227000240000001</v>
      </c>
      <c r="C18">
        <v>0.66210002000000001</v>
      </c>
      <c r="D18">
        <v>625.69000243999994</v>
      </c>
      <c r="E18">
        <v>1.3436000299999999</v>
      </c>
      <c r="F18">
        <v>9.9000003020963209E+37</v>
      </c>
      <c r="G18">
        <v>1.5946999799999999</v>
      </c>
      <c r="H18">
        <v>1170.6350097699999</v>
      </c>
      <c r="J18" s="2">
        <f>TREND(Calibration!$A$2:$A$4,Calibration!$B$2:$B$4,C18)</f>
        <v>422.81960944198107</v>
      </c>
      <c r="K18" s="2">
        <f>TREND(Calibration!$A$2:$A$4,Calibration!$C$2:$C$4,E18)</f>
        <v>523.84028411349675</v>
      </c>
      <c r="L18" s="2">
        <f>TREND(Calibration!$A$2:$A$4,Calibration!$D$2:$D$4,G18)</f>
        <v>616.36600388852435</v>
      </c>
    </row>
    <row r="19" spans="1:12" x14ac:dyDescent="0.25">
      <c r="A19">
        <v>85089</v>
      </c>
      <c r="B19">
        <v>14.26599979</v>
      </c>
      <c r="C19">
        <v>0.66320002</v>
      </c>
      <c r="D19">
        <v>645.40100098000005</v>
      </c>
      <c r="E19">
        <v>1.3793</v>
      </c>
      <c r="F19">
        <v>9.9000003020963209E+37</v>
      </c>
      <c r="G19">
        <v>1.5946999799999999</v>
      </c>
      <c r="H19">
        <v>1196.34802246</v>
      </c>
      <c r="J19" s="2">
        <f>TREND(Calibration!$A$2:$A$4,Calibration!$B$2:$B$4,C19)</f>
        <v>423.49431735159038</v>
      </c>
      <c r="K19" s="2">
        <f>TREND(Calibration!$A$2:$A$4,Calibration!$C$2:$C$4,E19)</f>
        <v>538.2839752806791</v>
      </c>
      <c r="L19" s="2">
        <f>TREND(Calibration!$A$2:$A$4,Calibration!$D$2:$D$4,G19)</f>
        <v>616.36600388852435</v>
      </c>
    </row>
    <row r="20" spans="1:12" x14ac:dyDescent="0.25">
      <c r="A20">
        <v>90089</v>
      </c>
      <c r="B20">
        <v>14.28199959</v>
      </c>
      <c r="C20">
        <v>0.66259997999999998</v>
      </c>
      <c r="D20">
        <v>895.34600829999999</v>
      </c>
      <c r="E20">
        <v>1.4164999700000001</v>
      </c>
      <c r="F20">
        <v>9.9000003020963209E+37</v>
      </c>
      <c r="G20">
        <v>1.59529996</v>
      </c>
      <c r="H20">
        <v>1254.8699951200001</v>
      </c>
      <c r="J20" s="2">
        <f>TREND(Calibration!$A$2:$A$4,Calibration!$B$2:$B$4,C20)</f>
        <v>423.12627032060675</v>
      </c>
      <c r="K20" s="2">
        <f>TREND(Calibration!$A$2:$A$4,Calibration!$C$2:$C$4,E20)</f>
        <v>553.3345447379769</v>
      </c>
      <c r="L20" s="2">
        <f>TREND(Calibration!$A$2:$A$4,Calibration!$D$2:$D$4,G20)</f>
        <v>616.61333901927401</v>
      </c>
    </row>
    <row r="21" spans="1:12" x14ac:dyDescent="0.25">
      <c r="A21">
        <v>95089</v>
      </c>
      <c r="B21">
        <v>14.30799961</v>
      </c>
      <c r="C21">
        <v>0.6724</v>
      </c>
      <c r="D21">
        <v>933.32000731999995</v>
      </c>
      <c r="E21">
        <v>1.42789996</v>
      </c>
      <c r="F21">
        <v>9.9000003020963209E+37</v>
      </c>
      <c r="G21">
        <v>1.5877000100000001</v>
      </c>
      <c r="H21">
        <v>1206.0279541</v>
      </c>
      <c r="J21" s="2">
        <f>TREND(Calibration!$A$2:$A$4,Calibration!$B$2:$B$4,C21)</f>
        <v>429.13731669181561</v>
      </c>
      <c r="K21" s="2">
        <f>TREND(Calibration!$A$2:$A$4,Calibration!$C$2:$C$4,E21)</f>
        <v>557.94681569699924</v>
      </c>
      <c r="L21" s="2">
        <f>TREND(Calibration!$A$2:$A$4,Calibration!$D$2:$D$4,G21)</f>
        <v>613.48034354119068</v>
      </c>
    </row>
    <row r="22" spans="1:12" x14ac:dyDescent="0.25">
      <c r="A22">
        <v>100090</v>
      </c>
      <c r="B22">
        <v>14.31099987</v>
      </c>
      <c r="C22">
        <v>0.68150001999999998</v>
      </c>
      <c r="D22">
        <v>9.9000003020963209E+37</v>
      </c>
      <c r="E22">
        <v>1.3770999900000001</v>
      </c>
      <c r="F22">
        <v>1069.8549804700001</v>
      </c>
      <c r="G22">
        <v>1.5791000100000001</v>
      </c>
      <c r="H22">
        <v>1336.73706055</v>
      </c>
      <c r="J22" s="2">
        <f>TREND(Calibration!$A$2:$A$4,Calibration!$B$2:$B$4,C22)</f>
        <v>434.71900348418217</v>
      </c>
      <c r="K22" s="2">
        <f>TREND(Calibration!$A$2:$A$4,Calibration!$C$2:$C$4,E22)</f>
        <v>537.39388307598779</v>
      </c>
      <c r="L22" s="2">
        <f>TREND(Calibration!$A$2:$A$4,Calibration!$D$2:$D$4,G22)</f>
        <v>609.93508849194473</v>
      </c>
    </row>
    <row r="23" spans="1:12" x14ac:dyDescent="0.25">
      <c r="A23">
        <v>105090</v>
      </c>
      <c r="B23">
        <v>14.30200005</v>
      </c>
      <c r="C23">
        <v>0.67879999000000002</v>
      </c>
      <c r="D23">
        <v>9.9000003020963209E+37</v>
      </c>
      <c r="E23">
        <v>1.39919996</v>
      </c>
      <c r="F23">
        <v>632.18103026999995</v>
      </c>
      <c r="G23">
        <v>1.5958000400000001</v>
      </c>
      <c r="H23">
        <v>9.9000003020963209E+37</v>
      </c>
      <c r="J23" s="2">
        <f>TREND(Calibration!$A$2:$A$4,Calibration!$B$2:$B$4,C23)</f>
        <v>433.06288385037993</v>
      </c>
      <c r="K23" s="2">
        <f>TREND(Calibration!$A$2:$A$4,Calibration!$C$2:$C$4,E23)</f>
        <v>546.3352110794566</v>
      </c>
      <c r="L23" s="2">
        <f>TREND(Calibration!$A$2:$A$4,Calibration!$D$2:$D$4,G23)</f>
        <v>616.8194914779981</v>
      </c>
    </row>
    <row r="24" spans="1:12" x14ac:dyDescent="0.25">
      <c r="A24">
        <v>110090</v>
      </c>
      <c r="B24">
        <v>14.27600002</v>
      </c>
      <c r="C24">
        <v>0.67989999000000001</v>
      </c>
      <c r="D24">
        <v>1358.9139404299999</v>
      </c>
      <c r="E24">
        <v>1.4419000099999999</v>
      </c>
      <c r="F24">
        <v>697.06896973000005</v>
      </c>
      <c r="G24">
        <v>1.6001000400000001</v>
      </c>
      <c r="H24">
        <v>1371.6369628899999</v>
      </c>
      <c r="J24" s="2">
        <f>TREND(Calibration!$A$2:$A$4,Calibration!$B$2:$B$4,C24)</f>
        <v>433.73759175998924</v>
      </c>
      <c r="K24" s="2">
        <f>TREND(Calibration!$A$2:$A$4,Calibration!$C$2:$C$4,E24)</f>
        <v>563.61103330068659</v>
      </c>
      <c r="L24" s="2">
        <f>TREND(Calibration!$A$2:$A$4,Calibration!$D$2:$D$4,G24)</f>
        <v>618.59211900262108</v>
      </c>
    </row>
    <row r="25" spans="1:12" x14ac:dyDescent="0.25">
      <c r="A25">
        <v>115091</v>
      </c>
      <c r="B25">
        <v>14.19499969</v>
      </c>
      <c r="C25">
        <v>0.67129998999999996</v>
      </c>
      <c r="D25">
        <v>9.9000003020963209E+37</v>
      </c>
      <c r="E25">
        <v>1.4592000199999999</v>
      </c>
      <c r="F25">
        <v>121.24299621999999</v>
      </c>
      <c r="G25">
        <v>1.6050000200000001</v>
      </c>
      <c r="H25">
        <v>9.9000003020963209E+37</v>
      </c>
      <c r="J25" s="2">
        <f>TREND(Calibration!$A$2:$A$4,Calibration!$B$2:$B$4,C25)</f>
        <v>428.46260264849798</v>
      </c>
      <c r="K25" s="2">
        <f>TREND(Calibration!$A$2:$A$4,Calibration!$C$2:$C$4,E25)</f>
        <v>570.61036695920689</v>
      </c>
      <c r="L25" s="2">
        <f>TREND(Calibration!$A$2:$A$4,Calibration!$D$2:$D$4,G25)</f>
        <v>620.6120816579936</v>
      </c>
    </row>
    <row r="26" spans="1:12" x14ac:dyDescent="0.25">
      <c r="A26">
        <v>120091</v>
      </c>
      <c r="B26">
        <v>14.114000320000001</v>
      </c>
      <c r="C26">
        <v>0.66589999</v>
      </c>
      <c r="D26">
        <v>1259.4329834</v>
      </c>
      <c r="E26">
        <v>1.50890005</v>
      </c>
      <c r="F26">
        <v>246.49299622000001</v>
      </c>
      <c r="G26">
        <v>1.61469996</v>
      </c>
      <c r="H26">
        <v>9.9000003020963209E+37</v>
      </c>
      <c r="J26" s="2">
        <f>TREND(Calibration!$A$2:$A$4,Calibration!$B$2:$B$4,C26)</f>
        <v>425.15040018314306</v>
      </c>
      <c r="K26" s="2">
        <f>TREND(Calibration!$A$2:$A$4,Calibration!$C$2:$C$4,E26)</f>
        <v>590.71827977593193</v>
      </c>
      <c r="L26" s="2">
        <f>TREND(Calibration!$A$2:$A$4,Calibration!$D$2:$D$4,G26)</f>
        <v>624.61077482803807</v>
      </c>
    </row>
    <row r="27" spans="1:12" x14ac:dyDescent="0.25">
      <c r="A27">
        <v>125090</v>
      </c>
      <c r="B27">
        <v>14.10700035</v>
      </c>
      <c r="C27">
        <v>0.65880000999999999</v>
      </c>
      <c r="D27">
        <v>1339.8399658200001</v>
      </c>
      <c r="E27">
        <v>1.55799997</v>
      </c>
      <c r="F27">
        <v>417.26998901000002</v>
      </c>
      <c r="G27">
        <v>1.6038999599999999</v>
      </c>
      <c r="H27">
        <v>9.9000003020963209E+37</v>
      </c>
      <c r="J27" s="2">
        <f>TREND(Calibration!$A$2:$A$4,Calibration!$B$2:$B$4,C27)</f>
        <v>420.79547957944476</v>
      </c>
      <c r="K27" s="2">
        <f>TREND(Calibration!$A$2:$A$4,Calibration!$C$2:$C$4,E27)</f>
        <v>610.58339677220283</v>
      </c>
      <c r="L27" s="2">
        <f>TREND(Calibration!$A$2:$A$4,Calibration!$D$2:$D$4,G27)</f>
        <v>620.15859406851985</v>
      </c>
    </row>
    <row r="28" spans="1:12" x14ac:dyDescent="0.25">
      <c r="A28">
        <v>130091</v>
      </c>
      <c r="B28">
        <v>14.07800007</v>
      </c>
      <c r="C28">
        <v>0.65719998000000002</v>
      </c>
      <c r="D28">
        <v>972.22601318</v>
      </c>
      <c r="E28">
        <v>1.57640004</v>
      </c>
      <c r="F28">
        <v>353.59698486000002</v>
      </c>
      <c r="G28">
        <v>1.5942000199999999</v>
      </c>
      <c r="H28">
        <v>9.9000003020963209E+37</v>
      </c>
      <c r="J28" s="2">
        <f>TREND(Calibration!$A$2:$A$4,Calibration!$B$2:$B$4,C28)</f>
        <v>419.81406785525184</v>
      </c>
      <c r="K28" s="2">
        <f>TREND(Calibration!$A$2:$A$4,Calibration!$C$2:$C$4,E28)</f>
        <v>618.02779878527281</v>
      </c>
      <c r="L28" s="2">
        <f>TREND(Calibration!$A$2:$A$4,Calibration!$D$2:$D$4,G28)</f>
        <v>616.15990089847537</v>
      </c>
    </row>
    <row r="29" spans="1:12" x14ac:dyDescent="0.25">
      <c r="A29">
        <v>135090</v>
      </c>
      <c r="B29">
        <v>14.06499958</v>
      </c>
      <c r="C29">
        <v>0.64859997999999996</v>
      </c>
      <c r="D29">
        <v>1183.8029785199999</v>
      </c>
      <c r="E29">
        <v>1.4996999499999999</v>
      </c>
      <c r="F29">
        <v>613.46301270000004</v>
      </c>
      <c r="G29">
        <v>1.5946999799999999</v>
      </c>
      <c r="H29">
        <v>9.9000003020963209E+37</v>
      </c>
      <c r="J29" s="2">
        <f>TREND(Calibration!$A$2:$A$4,Calibration!$B$2:$B$4,C29)</f>
        <v>414.53907874376057</v>
      </c>
      <c r="K29" s="2">
        <f>TREND(Calibration!$A$2:$A$4,Calibration!$C$2:$C$4,E29)</f>
        <v>586.99605247133763</v>
      </c>
      <c r="L29" s="2">
        <f>TREND(Calibration!$A$2:$A$4,Calibration!$D$2:$D$4,G29)</f>
        <v>616.36600388852435</v>
      </c>
    </row>
    <row r="30" spans="1:12" x14ac:dyDescent="0.25">
      <c r="A30">
        <v>140091</v>
      </c>
      <c r="B30">
        <v>14.09399986</v>
      </c>
      <c r="C30">
        <v>0.65450001000000002</v>
      </c>
      <c r="D30">
        <v>962.84698486000002</v>
      </c>
      <c r="E30">
        <v>1.5039999500000001</v>
      </c>
      <c r="F30">
        <v>549.97399901999995</v>
      </c>
      <c r="G30">
        <v>1.5882999900000001</v>
      </c>
      <c r="H30">
        <v>9.9000003020963209E+37</v>
      </c>
      <c r="J30" s="2">
        <f>TREND(Calibration!$A$2:$A$4,Calibration!$B$2:$B$4,C30)</f>
        <v>418.15798502369915</v>
      </c>
      <c r="K30" s="2">
        <f>TREND(Calibration!$A$2:$A$4,Calibration!$C$2:$C$4,E30)</f>
        <v>588.73577023633538</v>
      </c>
      <c r="L30" s="2">
        <f>TREND(Calibration!$A$2:$A$4,Calibration!$D$2:$D$4,G30)</f>
        <v>613.72767867194034</v>
      </c>
    </row>
    <row r="31" spans="1:12" x14ac:dyDescent="0.25">
      <c r="A31">
        <v>145091</v>
      </c>
      <c r="B31">
        <v>14.13300037</v>
      </c>
      <c r="C31">
        <v>0.65880000999999999</v>
      </c>
      <c r="D31">
        <v>703.09399413999995</v>
      </c>
      <c r="E31">
        <v>1.56939995</v>
      </c>
      <c r="F31">
        <v>905.38098145000004</v>
      </c>
      <c r="G31">
        <v>1.6207</v>
      </c>
      <c r="H31">
        <v>9.9000003020963209E+37</v>
      </c>
      <c r="J31" s="2">
        <f>TREND(Calibration!$A$2:$A$4,Calibration!$B$2:$B$4,C31)</f>
        <v>420.79547957944476</v>
      </c>
      <c r="K31" s="2">
        <f>TREND(Calibration!$A$2:$A$4,Calibration!$C$2:$C$4,E31)</f>
        <v>615.19566368536982</v>
      </c>
      <c r="L31" s="2">
        <f>TREND(Calibration!$A$2:$A$4,Calibration!$D$2:$D$4,G31)</f>
        <v>627.08422507288435</v>
      </c>
    </row>
    <row r="32" spans="1:12" x14ac:dyDescent="0.25">
      <c r="A32">
        <v>150102</v>
      </c>
      <c r="B32">
        <v>14.16899967</v>
      </c>
      <c r="C32">
        <v>0.65670002000000005</v>
      </c>
      <c r="D32">
        <v>701.34497069999998</v>
      </c>
      <c r="E32">
        <v>1.89230001</v>
      </c>
      <c r="F32">
        <v>9.9000003020963209E+37</v>
      </c>
      <c r="G32">
        <v>1.6439000399999999</v>
      </c>
      <c r="H32">
        <v>1081.9639892600001</v>
      </c>
      <c r="J32" s="2">
        <f>TREND(Calibration!$A$2:$A$4,Calibration!$B$2:$B$4,C32)</f>
        <v>419.5074069766261</v>
      </c>
      <c r="K32" s="2">
        <f>TREND(Calibration!$A$2:$A$4,Calibration!$C$2:$C$4,E32)</f>
        <v>745.83635454602472</v>
      </c>
      <c r="L32" s="2">
        <f>TREND(Calibration!$A$2:$A$4,Calibration!$D$2:$D$4,G32)</f>
        <v>636.64818541622242</v>
      </c>
    </row>
    <row r="33" spans="1:12" x14ac:dyDescent="0.25">
      <c r="A33">
        <v>155103</v>
      </c>
      <c r="B33">
        <v>14.097000120000001</v>
      </c>
      <c r="C33">
        <v>0.65069997000000002</v>
      </c>
      <c r="D33">
        <v>9.9000003020963209E+37</v>
      </c>
      <c r="E33">
        <v>1.62820005</v>
      </c>
      <c r="F33">
        <v>604.56402588000003</v>
      </c>
      <c r="G33">
        <v>1.63740003</v>
      </c>
      <c r="H33">
        <v>9.9000003020963209E+37</v>
      </c>
      <c r="J33" s="2">
        <f>TREND(Calibration!$A$2:$A$4,Calibration!$B$2:$B$4,C33)</f>
        <v>415.82715134657923</v>
      </c>
      <c r="K33" s="2">
        <f>TREND(Calibration!$A$2:$A$4,Calibration!$C$2:$C$4,E33)</f>
        <v>638.98533311644894</v>
      </c>
      <c r="L33" s="2">
        <f>TREND(Calibration!$A$2:$A$4,Calibration!$D$2:$D$4,G33)</f>
        <v>633.96862805893772</v>
      </c>
    </row>
    <row r="34" spans="1:12" x14ac:dyDescent="0.25">
      <c r="A34">
        <v>160091</v>
      </c>
      <c r="B34">
        <v>14.09399986</v>
      </c>
      <c r="C34">
        <v>0.64590000999999997</v>
      </c>
      <c r="D34">
        <v>651.84100341999999</v>
      </c>
      <c r="E34">
        <v>1.57640004</v>
      </c>
      <c r="F34">
        <v>744.69702147999999</v>
      </c>
      <c r="G34">
        <v>1.6028000099999999</v>
      </c>
      <c r="H34">
        <v>9.9000003020963209E+37</v>
      </c>
      <c r="J34" s="2">
        <f>TREND(Calibration!$A$2:$A$4,Calibration!$B$2:$B$4,C34)</f>
        <v>412.88299591220789</v>
      </c>
      <c r="K34" s="2">
        <f>TREND(Calibration!$A$2:$A$4,Calibration!$C$2:$C$4,E34)</f>
        <v>618.02779878527281</v>
      </c>
      <c r="L34" s="2">
        <f>TREND(Calibration!$A$2:$A$4,Calibration!$D$2:$D$4,G34)</f>
        <v>619.70515182533177</v>
      </c>
    </row>
    <row r="35" spans="1:12" x14ac:dyDescent="0.25">
      <c r="A35">
        <v>165092</v>
      </c>
      <c r="B35">
        <v>14.130000109999999</v>
      </c>
      <c r="C35">
        <v>0.64910000999999995</v>
      </c>
      <c r="D35">
        <v>613.95800781000003</v>
      </c>
      <c r="E35">
        <v>1.5552999999999999</v>
      </c>
      <c r="F35">
        <v>708.34802246000004</v>
      </c>
      <c r="G35">
        <v>1.6045000599999999</v>
      </c>
      <c r="H35">
        <v>9.9000003020963209E+37</v>
      </c>
      <c r="J35" s="2">
        <f>TREND(Calibration!$A$2:$A$4,Calibration!$B$2:$B$4,C35)</f>
        <v>414.84578255834413</v>
      </c>
      <c r="K35" s="2">
        <f>TREND(Calibration!$A$2:$A$4,Calibration!$C$2:$C$4,E35)</f>
        <v>609.49102798756076</v>
      </c>
      <c r="L35" s="2">
        <f>TREND(Calibration!$A$2:$A$4,Calibration!$D$2:$D$4,G35)</f>
        <v>620.40597866794462</v>
      </c>
    </row>
    <row r="36" spans="1:12" x14ac:dyDescent="0.25">
      <c r="A36">
        <v>170092</v>
      </c>
      <c r="B36">
        <v>14.119999890000001</v>
      </c>
      <c r="C36">
        <v>0.65339999999999998</v>
      </c>
      <c r="D36">
        <v>744.08300781000003</v>
      </c>
      <c r="E36">
        <v>1.65199995</v>
      </c>
      <c r="F36">
        <v>789.23699951000003</v>
      </c>
      <c r="G36">
        <v>1.6028000099999999</v>
      </c>
      <c r="H36">
        <v>9.9000003020963209E+37</v>
      </c>
      <c r="J36" s="2">
        <f>TREND(Calibration!$A$2:$A$4,Calibration!$B$2:$B$4,C36)</f>
        <v>417.48327098038152</v>
      </c>
      <c r="K36" s="2">
        <f>TREND(Calibration!$A$2:$A$4,Calibration!$C$2:$C$4,E36)</f>
        <v>648.61442819439503</v>
      </c>
      <c r="L36" s="2">
        <f>TREND(Calibration!$A$2:$A$4,Calibration!$D$2:$D$4,G36)</f>
        <v>619.70515182533177</v>
      </c>
    </row>
    <row r="37" spans="1:12" x14ac:dyDescent="0.25">
      <c r="A37">
        <v>175092</v>
      </c>
      <c r="B37">
        <v>14.097000120000001</v>
      </c>
      <c r="C37">
        <v>0.65399998000000004</v>
      </c>
      <c r="D37">
        <v>843.67999268000005</v>
      </c>
      <c r="E37">
        <v>1.6309000300000001</v>
      </c>
      <c r="F37">
        <v>637.73999022999999</v>
      </c>
      <c r="G37">
        <v>1.59909999</v>
      </c>
      <c r="H37">
        <v>9.9000003020963209E+37</v>
      </c>
      <c r="J37" s="2">
        <f>TREND(Calibration!$A$2:$A$4,Calibration!$B$2:$B$4,C37)</f>
        <v>417.85128120911554</v>
      </c>
      <c r="K37" s="2">
        <f>TREND(Calibration!$A$2:$A$4,Calibration!$C$2:$C$4,E37)</f>
        <v>640.07770594694625</v>
      </c>
      <c r="L37" s="2">
        <f>TREND(Calibration!$A$2:$A$4,Calibration!$D$2:$D$4,G37)</f>
        <v>618.17985943145845</v>
      </c>
    </row>
    <row r="38" spans="1:12" x14ac:dyDescent="0.25">
      <c r="A38">
        <v>180093</v>
      </c>
      <c r="B38">
        <v>14.097000120000001</v>
      </c>
      <c r="C38">
        <v>0.65450001000000002</v>
      </c>
      <c r="D38">
        <v>460.55899047999998</v>
      </c>
      <c r="E38">
        <v>1.5563999399999999</v>
      </c>
      <c r="F38">
        <v>1207.5410156200001</v>
      </c>
      <c r="G38">
        <v>1.6007000199999999</v>
      </c>
      <c r="H38">
        <v>9.9000003020963209E+37</v>
      </c>
      <c r="J38" s="2">
        <f>TREND(Calibration!$A$2:$A$4,Calibration!$B$2:$B$4,C38)</f>
        <v>418.15798502369915</v>
      </c>
      <c r="K38" s="2">
        <f>TREND(Calibration!$A$2:$A$4,Calibration!$C$2:$C$4,E38)</f>
        <v>609.93604779184716</v>
      </c>
      <c r="L38" s="2">
        <f>TREND(Calibration!$A$2:$A$4,Calibration!$D$2:$D$4,G38)</f>
        <v>618.83945413337062</v>
      </c>
    </row>
    <row r="39" spans="1:12" x14ac:dyDescent="0.25">
      <c r="A39">
        <v>185093</v>
      </c>
      <c r="B39">
        <v>14.07800007</v>
      </c>
      <c r="C39">
        <v>0.65399998000000004</v>
      </c>
      <c r="D39">
        <v>789.47399901999995</v>
      </c>
      <c r="E39">
        <v>1.54340005</v>
      </c>
      <c r="F39">
        <v>848.87701416000004</v>
      </c>
      <c r="G39">
        <v>1.6038999599999999</v>
      </c>
      <c r="H39">
        <v>9.9000003020963209E+37</v>
      </c>
      <c r="J39" s="2">
        <f>TREND(Calibration!$A$2:$A$4,Calibration!$B$2:$B$4,C39)</f>
        <v>417.85128120911554</v>
      </c>
      <c r="K39" s="2">
        <f>TREND(Calibration!$A$2:$A$4,Calibration!$C$2:$C$4,E39)</f>
        <v>604.67648044858777</v>
      </c>
      <c r="L39" s="2">
        <f>TREND(Calibration!$A$2:$A$4,Calibration!$D$2:$D$4,G39)</f>
        <v>620.15859406851985</v>
      </c>
    </row>
    <row r="40" spans="1:12" x14ac:dyDescent="0.25">
      <c r="A40">
        <v>190092</v>
      </c>
      <c r="B40">
        <v>14.14599991</v>
      </c>
      <c r="C40">
        <v>0.65130001000000004</v>
      </c>
      <c r="D40">
        <v>660.17901611000002</v>
      </c>
      <c r="E40">
        <v>1.5385999699999999</v>
      </c>
      <c r="F40">
        <v>997.07598876999998</v>
      </c>
      <c r="G40">
        <v>1.5925999900000001</v>
      </c>
      <c r="H40">
        <v>9.9000003020963209E+37</v>
      </c>
      <c r="J40" s="2">
        <f>TREND(Calibration!$A$2:$A$4,Calibration!$B$2:$B$4,C40)</f>
        <v>416.19519837756286</v>
      </c>
      <c r="K40" s="2">
        <f>TREND(Calibration!$A$2:$A$4,Calibration!$C$2:$C$4,E40)</f>
        <v>602.7344375533761</v>
      </c>
      <c r="L40" s="2">
        <f>TREND(Calibration!$A$2:$A$4,Calibration!$D$2:$D$4,G40)</f>
        <v>615.5003061965632</v>
      </c>
    </row>
    <row r="41" spans="1:12" x14ac:dyDescent="0.25">
      <c r="A41">
        <v>195093</v>
      </c>
      <c r="B41">
        <v>14.14599991</v>
      </c>
      <c r="C41">
        <v>0.64590000999999997</v>
      </c>
      <c r="D41">
        <v>753.04400635000002</v>
      </c>
      <c r="E41">
        <v>1.5028999999999999</v>
      </c>
      <c r="F41">
        <v>669.73199463000003</v>
      </c>
      <c r="G41">
        <v>1.59099996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588.29074638619363</v>
      </c>
      <c r="L41" s="2">
        <f>TREND(Calibration!$A$2:$A$4,Calibration!$D$2:$D$4,G41)</f>
        <v>614.84071149465103</v>
      </c>
    </row>
    <row r="42" spans="1:12" x14ac:dyDescent="0.25">
      <c r="A42">
        <v>200093</v>
      </c>
      <c r="B42">
        <v>14.19499969</v>
      </c>
      <c r="C42">
        <v>0.64749997999999997</v>
      </c>
      <c r="D42">
        <v>756.99902343999997</v>
      </c>
      <c r="E42">
        <v>1.44350004</v>
      </c>
      <c r="F42">
        <v>699.34197998000002</v>
      </c>
      <c r="G42">
        <v>1.61360002</v>
      </c>
      <c r="H42">
        <v>9.9000003020963209E+37</v>
      </c>
      <c r="J42" s="2">
        <f>TREND(Calibration!$A$2:$A$4,Calibration!$B$2:$B$4,C42)</f>
        <v>413.8643708341512</v>
      </c>
      <c r="K42" s="2">
        <f>TREND(Calibration!$A$2:$A$4,Calibration!$C$2:$C$4,E42)</f>
        <v>564.25838228104226</v>
      </c>
      <c r="L42" s="2">
        <f>TREND(Calibration!$A$2:$A$4,Calibration!$D$2:$D$4,G42)</f>
        <v>624.15733670723955</v>
      </c>
    </row>
    <row r="43" spans="1:12" x14ac:dyDescent="0.25">
      <c r="A43">
        <v>205093</v>
      </c>
      <c r="B43">
        <v>14.19799995</v>
      </c>
      <c r="C43">
        <v>0.64480000999999998</v>
      </c>
      <c r="D43">
        <v>610.39099121000004</v>
      </c>
      <c r="E43">
        <v>1.4376000200000001</v>
      </c>
      <c r="F43">
        <v>1194.8940429700001</v>
      </c>
      <c r="G43">
        <v>1.6223000299999999</v>
      </c>
      <c r="H43">
        <v>1106.2130127</v>
      </c>
      <c r="J43" s="2">
        <f>TREND(Calibration!$A$2:$A$4,Calibration!$B$2:$B$4,C43)</f>
        <v>412.20828800259852</v>
      </c>
      <c r="K43" s="2">
        <f>TREND(Calibration!$A$2:$A$4,Calibration!$C$2:$C$4,E43)</f>
        <v>561.87131958154418</v>
      </c>
      <c r="L43" s="2">
        <f>TREND(Calibration!$A$2:$A$4,Calibration!$D$2:$D$4,G43)</f>
        <v>627.74381977479652</v>
      </c>
    </row>
    <row r="44" spans="1:12" x14ac:dyDescent="0.25">
      <c r="A44">
        <v>210093</v>
      </c>
      <c r="B44">
        <v>14.152999879999999</v>
      </c>
      <c r="C44">
        <v>0.64319998</v>
      </c>
      <c r="D44">
        <v>933.25097656000003</v>
      </c>
      <c r="E44">
        <v>1.43429995</v>
      </c>
      <c r="F44">
        <v>1022.15698242</v>
      </c>
      <c r="G44">
        <v>1.61899996</v>
      </c>
      <c r="H44">
        <v>1368.4389648399999</v>
      </c>
      <c r="J44" s="2">
        <f>TREND(Calibration!$A$2:$A$4,Calibration!$B$2:$B$4,C44)</f>
        <v>411.2268762784056</v>
      </c>
      <c r="K44" s="2">
        <f>TREND(Calibration!$A$2:$A$4,Calibration!$C$2:$C$4,E44)</f>
        <v>560.53615902230331</v>
      </c>
      <c r="L44" s="2">
        <f>TREND(Calibration!$A$2:$A$4,Calibration!$D$2:$D$4,G44)</f>
        <v>626.38340235266105</v>
      </c>
    </row>
    <row r="45" spans="1:12" x14ac:dyDescent="0.25">
      <c r="A45">
        <v>215093</v>
      </c>
      <c r="B45">
        <v>14.05200005</v>
      </c>
      <c r="C45">
        <v>0.63940001000000002</v>
      </c>
      <c r="D45">
        <v>9.9000003020963209E+37</v>
      </c>
      <c r="E45">
        <v>1.43429995</v>
      </c>
      <c r="F45">
        <v>80.938003539999997</v>
      </c>
      <c r="G45">
        <v>1.6174000500000001</v>
      </c>
      <c r="H45">
        <v>9.9000003020963209E+37</v>
      </c>
      <c r="J45" s="2">
        <f>TREND(Calibration!$A$2:$A$4,Calibration!$B$2:$B$4,C45)</f>
        <v>408.89608553724361</v>
      </c>
      <c r="K45" s="2">
        <f>TREND(Calibration!$A$2:$A$4,Calibration!$C$2:$C$4,E45)</f>
        <v>560.53615902230331</v>
      </c>
      <c r="L45" s="2">
        <f>TREND(Calibration!$A$2:$A$4,Calibration!$D$2:$D$4,G45)</f>
        <v>625.723857119424</v>
      </c>
    </row>
    <row r="46" spans="1:12" x14ac:dyDescent="0.25">
      <c r="A46">
        <v>220093</v>
      </c>
      <c r="B46">
        <v>14.05799961</v>
      </c>
      <c r="C46">
        <v>0.63829999999999998</v>
      </c>
      <c r="D46">
        <v>475.81399535999998</v>
      </c>
      <c r="E46">
        <v>1.3593000200000001</v>
      </c>
      <c r="F46">
        <v>1250.4809570299999</v>
      </c>
      <c r="G46">
        <v>1.61689997</v>
      </c>
      <c r="H46">
        <v>1050.8430175799999</v>
      </c>
      <c r="J46" s="2">
        <f>TREND(Calibration!$A$2:$A$4,Calibration!$B$2:$B$4,C46)</f>
        <v>408.22137149392597</v>
      </c>
      <c r="K46" s="2">
        <f>TREND(Calibration!$A$2:$A$4,Calibration!$C$2:$C$4,E46)</f>
        <v>530.19227283751673</v>
      </c>
      <c r="L46" s="2">
        <f>TREND(Calibration!$A$2:$A$4,Calibration!$D$2:$D$4,G46)</f>
        <v>625.51770466069991</v>
      </c>
    </row>
    <row r="47" spans="1:12" x14ac:dyDescent="0.25">
      <c r="A47">
        <v>225092</v>
      </c>
      <c r="B47">
        <v>14</v>
      </c>
      <c r="C47">
        <v>0.64700000999999996</v>
      </c>
      <c r="D47">
        <v>855.33001708999996</v>
      </c>
      <c r="E47">
        <v>1.4111000300000001</v>
      </c>
      <c r="F47">
        <v>927.38598633000004</v>
      </c>
      <c r="G47">
        <v>1.6233999699999999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551.14980716869286</v>
      </c>
      <c r="L47" s="2">
        <f>TREND(Calibration!$A$2:$A$4,Calibration!$D$2:$D$4,G47)</f>
        <v>628.19725789559504</v>
      </c>
    </row>
    <row r="48" spans="1:12" x14ac:dyDescent="0.25">
      <c r="A48">
        <v>230104</v>
      </c>
      <c r="B48">
        <v>13.963999749999999</v>
      </c>
      <c r="C48">
        <v>0.64209998000000001</v>
      </c>
      <c r="D48">
        <v>9.9000003020963209E+37</v>
      </c>
      <c r="E48">
        <v>1.42789996</v>
      </c>
      <c r="F48">
        <v>560.11102295000001</v>
      </c>
      <c r="G48">
        <v>1.61469996</v>
      </c>
      <c r="H48">
        <v>9.9000003020963209E+37</v>
      </c>
      <c r="J48" s="2">
        <f>TREND(Calibration!$A$2:$A$4,Calibration!$B$2:$B$4,C48)</f>
        <v>410.55216836879629</v>
      </c>
      <c r="K48" s="2">
        <f>TREND(Calibration!$A$2:$A$4,Calibration!$C$2:$C$4,E48)</f>
        <v>557.94681569699924</v>
      </c>
      <c r="L48" s="2">
        <f>TREND(Calibration!$A$2:$A$4,Calibration!$D$2:$D$4,G48)</f>
        <v>624.61077482803807</v>
      </c>
    </row>
    <row r="49" spans="1:12" x14ac:dyDescent="0.25">
      <c r="A49">
        <v>235093</v>
      </c>
      <c r="B49">
        <v>14.022000309999999</v>
      </c>
      <c r="C49">
        <v>0.65560001000000001</v>
      </c>
      <c r="D49">
        <v>250.88900756999999</v>
      </c>
      <c r="E49">
        <v>1.3819999700000001</v>
      </c>
      <c r="F49">
        <v>9.9000003020963209E+37</v>
      </c>
      <c r="G49">
        <v>1.62609994</v>
      </c>
      <c r="H49">
        <v>1103.7220459</v>
      </c>
      <c r="J49" s="2">
        <f>TREND(Calibration!$A$2:$A$4,Calibration!$B$2:$B$4,C49)</f>
        <v>418.83269293330846</v>
      </c>
      <c r="K49" s="2">
        <f>TREND(Calibration!$A$2:$A$4,Calibration!$C$2:$C$4,E49)</f>
        <v>539.37634406532118</v>
      </c>
      <c r="L49" s="2">
        <f>TREND(Calibration!$A$2:$A$4,Calibration!$D$2:$D$4,G49)</f>
        <v>629.31029071830585</v>
      </c>
    </row>
    <row r="50" spans="1:12" x14ac:dyDescent="0.25">
      <c r="A50">
        <v>240093</v>
      </c>
      <c r="B50">
        <v>13.99600029</v>
      </c>
      <c r="C50">
        <v>0.65780002000000004</v>
      </c>
      <c r="D50">
        <v>1226.29394531</v>
      </c>
      <c r="E50">
        <v>1.4315999699999999</v>
      </c>
      <c r="F50">
        <v>1248.9160156200001</v>
      </c>
      <c r="G50">
        <v>1.63310003</v>
      </c>
      <c r="H50">
        <v>9.9000003020963209E+37</v>
      </c>
      <c r="J50" s="2">
        <f>TREND(Calibration!$A$2:$A$4,Calibration!$B$2:$B$4,C50)</f>
        <v>420.18211488623547</v>
      </c>
      <c r="K50" s="2">
        <f>TREND(Calibration!$A$2:$A$4,Calibration!$C$2:$C$4,E50)</f>
        <v>559.443786191806</v>
      </c>
      <c r="L50" s="2">
        <f>TREND(Calibration!$A$2:$A$4,Calibration!$D$2:$D$4,G50)</f>
        <v>632.19600053431475</v>
      </c>
    </row>
    <row r="51" spans="1:12" x14ac:dyDescent="0.25">
      <c r="A51">
        <v>245093</v>
      </c>
      <c r="B51">
        <v>13.963999749999999</v>
      </c>
      <c r="C51">
        <v>0.66479999000000001</v>
      </c>
      <c r="D51">
        <v>818.15301513999998</v>
      </c>
      <c r="E51">
        <v>1.4419000099999999</v>
      </c>
      <c r="F51">
        <v>1104.56604004</v>
      </c>
      <c r="G51">
        <v>1.6309000300000001</v>
      </c>
      <c r="H51">
        <v>9.9000003020963209E+37</v>
      </c>
      <c r="J51" s="2">
        <f>TREND(Calibration!$A$2:$A$4,Calibration!$B$2:$B$4,C51)</f>
        <v>424.4756922735337</v>
      </c>
      <c r="K51" s="2">
        <f>TREND(Calibration!$A$2:$A$4,Calibration!$C$2:$C$4,E51)</f>
        <v>563.61103330068659</v>
      </c>
      <c r="L51" s="2">
        <f>TREND(Calibration!$A$2:$A$4,Calibration!$D$2:$D$4,G51)</f>
        <v>631.28907482404247</v>
      </c>
    </row>
    <row r="52" spans="1:12" x14ac:dyDescent="0.25">
      <c r="A52">
        <v>250092</v>
      </c>
      <c r="B52">
        <v>13.932000159999999</v>
      </c>
      <c r="C52">
        <v>0.66750001999999997</v>
      </c>
      <c r="D52">
        <v>1323.26293945</v>
      </c>
      <c r="E52">
        <v>1.4337999800000001</v>
      </c>
      <c r="F52">
        <v>709.66601562000005</v>
      </c>
      <c r="G52">
        <v>1.6227999900000001</v>
      </c>
      <c r="H52">
        <v>9.9000003020963209E+37</v>
      </c>
      <c r="J52" s="2">
        <f>TREND(Calibration!$A$2:$A$4,Calibration!$B$2:$B$4,C52)</f>
        <v>426.13181190733599</v>
      </c>
      <c r="K52" s="2">
        <f>TREND(Calibration!$A$2:$A$4,Calibration!$C$2:$C$4,E52)</f>
        <v>560.33387839649731</v>
      </c>
      <c r="L52" s="2">
        <f>TREND(Calibration!$A$2:$A$4,Calibration!$D$2:$D$4,G52)</f>
        <v>627.9499227648455</v>
      </c>
    </row>
    <row r="53" spans="1:12" x14ac:dyDescent="0.25">
      <c r="A53">
        <v>255104</v>
      </c>
      <c r="B53">
        <v>13.977000240000001</v>
      </c>
      <c r="C53">
        <v>0.66909998999999998</v>
      </c>
      <c r="D53">
        <v>345.30700683999999</v>
      </c>
      <c r="E53">
        <v>1.43219995</v>
      </c>
      <c r="F53">
        <v>9.9000003020963209E+37</v>
      </c>
      <c r="G53">
        <v>1.625</v>
      </c>
      <c r="H53">
        <v>899.17700194999998</v>
      </c>
      <c r="J53" s="2">
        <f>TREND(Calibration!$A$2:$A$4,Calibration!$B$2:$B$4,C53)</f>
        <v>427.1131868292793</v>
      </c>
      <c r="K53" s="2">
        <f>TREND(Calibration!$A$2:$A$4,Calibration!$C$2:$C$4,E53)</f>
        <v>559.68652941614164</v>
      </c>
      <c r="L53" s="2">
        <f>TREND(Calibration!$A$2:$A$4,Calibration!$D$2:$D$4,G53)</f>
        <v>628.85685259750733</v>
      </c>
    </row>
    <row r="54" spans="1:12" x14ac:dyDescent="0.25">
      <c r="A54">
        <v>260093</v>
      </c>
      <c r="B54">
        <v>13.980999949999999</v>
      </c>
      <c r="C54">
        <v>0.65990000999999998</v>
      </c>
      <c r="D54">
        <v>9.9000003020963209E+37</v>
      </c>
      <c r="E54">
        <v>1.43429995</v>
      </c>
      <c r="F54">
        <v>529.67297363</v>
      </c>
      <c r="G54">
        <v>1.6088000499999999</v>
      </c>
      <c r="H54">
        <v>9.9000003020963209E+37</v>
      </c>
      <c r="J54" s="2">
        <f>TREND(Calibration!$A$2:$A$4,Calibration!$B$2:$B$4,C54)</f>
        <v>421.47018748905407</v>
      </c>
      <c r="K54" s="2">
        <f>TREND(Calibration!$A$2:$A$4,Calibration!$C$2:$C$4,E54)</f>
        <v>560.53615902230331</v>
      </c>
      <c r="L54" s="2">
        <f>TREND(Calibration!$A$2:$A$4,Calibration!$D$2:$D$4,G54)</f>
        <v>622.17860207017804</v>
      </c>
    </row>
    <row r="55" spans="1:12" x14ac:dyDescent="0.25">
      <c r="A55">
        <v>265093</v>
      </c>
      <c r="B55">
        <v>13.99400043</v>
      </c>
      <c r="C55">
        <v>0.65990000999999998</v>
      </c>
      <c r="D55">
        <v>907.41400146000001</v>
      </c>
      <c r="E55">
        <v>1.4397000099999999</v>
      </c>
      <c r="F55">
        <v>1021.51397705</v>
      </c>
      <c r="G55">
        <v>1.5811999999999999</v>
      </c>
      <c r="H55">
        <v>9.9000003020963209E+37</v>
      </c>
      <c r="J55" s="2">
        <f>TREND(Calibration!$A$2:$A$4,Calibration!$B$2:$B$4,C55)</f>
        <v>421.47018748905407</v>
      </c>
      <c r="K55" s="2">
        <f>TREND(Calibration!$A$2:$A$4,Calibration!$C$2:$C$4,E55)</f>
        <v>562.72094514185051</v>
      </c>
      <c r="L55" s="2">
        <f>TREND(Calibration!$A$2:$A$4,Calibration!$D$2:$D$4,G55)</f>
        <v>610.80078618390587</v>
      </c>
    </row>
    <row r="56" spans="1:12" x14ac:dyDescent="0.25">
      <c r="A56">
        <v>270092</v>
      </c>
      <c r="B56">
        <v>13.98400021</v>
      </c>
      <c r="C56">
        <v>0.66149997999999999</v>
      </c>
      <c r="D56">
        <v>809.84399413999995</v>
      </c>
      <c r="E56">
        <v>1.4284000400000001</v>
      </c>
      <c r="F56">
        <v>724.87402343999997</v>
      </c>
      <c r="G56">
        <v>1.58179998</v>
      </c>
      <c r="H56">
        <v>9.9000003020963209E+37</v>
      </c>
      <c r="J56" s="2">
        <f>TREND(Calibration!$A$2:$A$4,Calibration!$B$2:$B$4,C56)</f>
        <v>422.45156241099738</v>
      </c>
      <c r="K56" s="2">
        <f>TREND(Calibration!$A$2:$A$4,Calibration!$C$2:$C$4,E56)</f>
        <v>558.14914082721316</v>
      </c>
      <c r="L56" s="2">
        <f>TREND(Calibration!$A$2:$A$4,Calibration!$D$2:$D$4,G56)</f>
        <v>611.04812131465542</v>
      </c>
    </row>
    <row r="57" spans="1:12" x14ac:dyDescent="0.25">
      <c r="A57">
        <v>275093</v>
      </c>
      <c r="B57">
        <v>13.961000439999999</v>
      </c>
      <c r="C57">
        <v>0.65130001000000004</v>
      </c>
      <c r="D57">
        <v>1121.7719726600001</v>
      </c>
      <c r="E57">
        <v>1.41439998</v>
      </c>
      <c r="F57">
        <v>968.05297852000001</v>
      </c>
      <c r="G57">
        <v>1.59800005</v>
      </c>
      <c r="H57">
        <v>9.9000003020963209E+37</v>
      </c>
      <c r="J57" s="2">
        <f>TREND(Calibration!$A$2:$A$4,Calibration!$B$2:$B$4,C57)</f>
        <v>416.19519837756286</v>
      </c>
      <c r="K57" s="2">
        <f>TREND(Calibration!$A$2:$A$4,Calibration!$C$2:$C$4,E57)</f>
        <v>552.48491917767058</v>
      </c>
      <c r="L57" s="2">
        <f>TREND(Calibration!$A$2:$A$4,Calibration!$D$2:$D$4,G57)</f>
        <v>617.72642131065982</v>
      </c>
    </row>
    <row r="58" spans="1:12" x14ac:dyDescent="0.25">
      <c r="A58">
        <v>280092</v>
      </c>
      <c r="B58">
        <v>14.006999970000001</v>
      </c>
      <c r="C58">
        <v>0.64800000000000002</v>
      </c>
      <c r="D58">
        <v>418.52700806000001</v>
      </c>
      <c r="E58">
        <v>1.4213999500000001</v>
      </c>
      <c r="F58">
        <v>9.9000003020963209E+37</v>
      </c>
      <c r="G58">
        <v>1.59689999</v>
      </c>
      <c r="H58">
        <v>1166.9770507799999</v>
      </c>
      <c r="J58" s="2">
        <f>TREND(Calibration!$A$2:$A$4,Calibration!$B$2:$B$4,C58)</f>
        <v>414.17106851502655</v>
      </c>
      <c r="K58" s="2">
        <f>TREND(Calibration!$A$2:$A$4,Calibration!$C$2:$C$4,E58)</f>
        <v>555.31700572731029</v>
      </c>
      <c r="L58" s="2">
        <f>TREND(Calibration!$A$2:$A$4,Calibration!$D$2:$D$4,G58)</f>
        <v>617.27293372118618</v>
      </c>
    </row>
    <row r="59" spans="1:12" x14ac:dyDescent="0.25">
      <c r="A59">
        <v>285093</v>
      </c>
      <c r="B59">
        <v>14</v>
      </c>
      <c r="C59">
        <v>0.63990002999999995</v>
      </c>
      <c r="D59">
        <v>1202.8459472699999</v>
      </c>
      <c r="E59">
        <v>1.47049999</v>
      </c>
      <c r="F59">
        <v>1225.4289550799999</v>
      </c>
      <c r="G59">
        <v>1.58070004</v>
      </c>
      <c r="H59">
        <v>9.9000003020963209E+37</v>
      </c>
      <c r="J59" s="2">
        <f>TREND(Calibration!$A$2:$A$4,Calibration!$B$2:$B$4,C59)</f>
        <v>409.2027832181189</v>
      </c>
      <c r="K59" s="2">
        <f>TREND(Calibration!$A$2:$A$4,Calibration!$C$2:$C$4,E59)</f>
        <v>575.18217127384435</v>
      </c>
      <c r="L59" s="2">
        <f>TREND(Calibration!$A$2:$A$4,Calibration!$D$2:$D$4,G59)</f>
        <v>610.59468319385689</v>
      </c>
    </row>
    <row r="60" spans="1:12" x14ac:dyDescent="0.25">
      <c r="A60">
        <v>290092</v>
      </c>
      <c r="B60">
        <v>14.05799961</v>
      </c>
      <c r="C60">
        <v>0.63669997</v>
      </c>
      <c r="D60">
        <v>698.74597168000003</v>
      </c>
      <c r="E60">
        <v>1.45270002</v>
      </c>
      <c r="F60">
        <v>1226.98706055</v>
      </c>
      <c r="G60">
        <v>1.5865999500000001</v>
      </c>
      <c r="H60">
        <v>1045.1579589800001</v>
      </c>
      <c r="J60" s="2">
        <f>TREND(Calibration!$A$2:$A$4,Calibration!$B$2:$B$4,C60)</f>
        <v>407.23995976973305</v>
      </c>
      <c r="K60" s="2">
        <f>TREND(Calibration!$A$2:$A$4,Calibration!$C$2:$C$4,E60)</f>
        <v>567.98056103537317</v>
      </c>
      <c r="L60" s="2">
        <f>TREND(Calibration!$A$2:$A$4,Calibration!$D$2:$D$4,G60)</f>
        <v>613.02685595171704</v>
      </c>
    </row>
    <row r="61" spans="1:12" x14ac:dyDescent="0.25">
      <c r="A61">
        <v>295093</v>
      </c>
      <c r="B61">
        <v>14.100999829999999</v>
      </c>
      <c r="C61">
        <v>0.63620001000000004</v>
      </c>
      <c r="D61">
        <v>775.46899413999995</v>
      </c>
      <c r="E61">
        <v>1.4467999899999999</v>
      </c>
      <c r="F61">
        <v>1112.62597656</v>
      </c>
      <c r="G61">
        <v>1.60230005</v>
      </c>
      <c r="H61">
        <v>9.9000003020963209E+37</v>
      </c>
      <c r="J61" s="2">
        <f>TREND(Calibration!$A$2:$A$4,Calibration!$B$2:$B$4,C61)</f>
        <v>406.93329889110737</v>
      </c>
      <c r="K61" s="2">
        <f>TREND(Calibration!$A$2:$A$4,Calibration!$C$2:$C$4,E61)</f>
        <v>565.59349429001986</v>
      </c>
      <c r="L61" s="2">
        <f>TREND(Calibration!$A$2:$A$4,Calibration!$D$2:$D$4,G61)</f>
        <v>619.49904883528279</v>
      </c>
    </row>
    <row r="62" spans="1:12" x14ac:dyDescent="0.25">
      <c r="A62">
        <v>300093</v>
      </c>
      <c r="B62">
        <v>14.11699963</v>
      </c>
      <c r="C62">
        <v>0.64160001</v>
      </c>
      <c r="D62">
        <v>719.41699218999997</v>
      </c>
      <c r="E62">
        <v>1.4694999500000001</v>
      </c>
      <c r="F62">
        <v>1201.5920410199999</v>
      </c>
      <c r="G62">
        <v>1.6001000400000001</v>
      </c>
      <c r="H62">
        <v>1247.1989746100001</v>
      </c>
      <c r="J62" s="2">
        <f>TREND(Calibration!$A$2:$A$4,Calibration!$B$2:$B$4,C62)</f>
        <v>410.24550135646228</v>
      </c>
      <c r="K62" s="2">
        <f>TREND(Calibration!$A$2:$A$4,Calibration!$C$2:$C$4,E62)</f>
        <v>574.77756956367966</v>
      </c>
      <c r="L62" s="2">
        <f>TREND(Calibration!$A$2:$A$4,Calibration!$D$2:$D$4,G62)</f>
        <v>618.59211900262108</v>
      </c>
    </row>
    <row r="63" spans="1:12" x14ac:dyDescent="0.25">
      <c r="A63">
        <v>305093</v>
      </c>
      <c r="B63">
        <v>14.071000099999999</v>
      </c>
      <c r="C63">
        <v>0.63829999999999998</v>
      </c>
      <c r="D63">
        <v>885.63299560999997</v>
      </c>
      <c r="E63">
        <v>1.4241000399999999</v>
      </c>
      <c r="F63">
        <v>961.51501465000001</v>
      </c>
      <c r="G63">
        <v>1.58609998</v>
      </c>
      <c r="H63">
        <v>9.9000003020963209E+37</v>
      </c>
      <c r="J63" s="2">
        <f>TREND(Calibration!$A$2:$A$4,Calibration!$B$2:$B$4,C63)</f>
        <v>408.22137149392597</v>
      </c>
      <c r="K63" s="2">
        <f>TREND(Calibration!$A$2:$A$4,Calibration!$C$2:$C$4,E63)</f>
        <v>556.40942306221541</v>
      </c>
      <c r="L63" s="2">
        <f>TREND(Calibration!$A$2:$A$4,Calibration!$D$2:$D$4,G63)</f>
        <v>612.82074883927839</v>
      </c>
    </row>
    <row r="64" spans="1:12" x14ac:dyDescent="0.25">
      <c r="A64">
        <v>310094</v>
      </c>
      <c r="B64">
        <v>13.99699974</v>
      </c>
      <c r="C64">
        <v>0.64700000999999996</v>
      </c>
      <c r="D64">
        <v>794.63098145000004</v>
      </c>
      <c r="E64">
        <v>1.4462000100000001</v>
      </c>
      <c r="F64">
        <v>9.9000003020963209E+37</v>
      </c>
      <c r="G64">
        <v>1.5915000399999999</v>
      </c>
      <c r="H64">
        <v>1292.6870117200001</v>
      </c>
      <c r="J64" s="2">
        <f>TREND(Calibration!$A$2:$A$4,Calibration!$B$2:$B$4,C64)</f>
        <v>413.5577038218172</v>
      </c>
      <c r="K64" s="2">
        <f>TREND(Calibration!$A$2:$A$4,Calibration!$C$2:$C$4,E64)</f>
        <v>565.35075106568434</v>
      </c>
      <c r="L64" s="2">
        <f>TREND(Calibration!$A$2:$A$4,Calibration!$D$2:$D$4,G64)</f>
        <v>615.04686395337501</v>
      </c>
    </row>
    <row r="65" spans="1:12" x14ac:dyDescent="0.25">
      <c r="A65">
        <v>315093</v>
      </c>
      <c r="B65">
        <v>13.94499969</v>
      </c>
      <c r="C65">
        <v>0.64319998</v>
      </c>
      <c r="D65">
        <v>1147.5620117200001</v>
      </c>
      <c r="E65">
        <v>1.4592000199999999</v>
      </c>
      <c r="F65">
        <v>1096.8580322299999</v>
      </c>
      <c r="G65">
        <v>1.6174000500000001</v>
      </c>
      <c r="H65">
        <v>9.9000003020963209E+37</v>
      </c>
      <c r="J65" s="2">
        <f>TREND(Calibration!$A$2:$A$4,Calibration!$B$2:$B$4,C65)</f>
        <v>411.2268762784056</v>
      </c>
      <c r="K65" s="2">
        <f>TREND(Calibration!$A$2:$A$4,Calibration!$C$2:$C$4,E65)</f>
        <v>570.61036695920689</v>
      </c>
      <c r="L65" s="2">
        <f>TREND(Calibration!$A$2:$A$4,Calibration!$D$2:$D$4,G65)</f>
        <v>625.723857119424</v>
      </c>
    </row>
    <row r="66" spans="1:12" x14ac:dyDescent="0.25">
      <c r="A66">
        <v>320092</v>
      </c>
      <c r="B66">
        <v>13.94799995</v>
      </c>
      <c r="C66">
        <v>0.63940001000000002</v>
      </c>
      <c r="D66">
        <v>593.04498291000004</v>
      </c>
      <c r="E66">
        <v>1.4170999500000001</v>
      </c>
      <c r="F66">
        <v>1068.42004395</v>
      </c>
      <c r="G66">
        <v>1.6103999600000001</v>
      </c>
      <c r="H66">
        <v>9.9000003020963209E+37</v>
      </c>
      <c r="J66" s="2">
        <f>TREND(Calibration!$A$2:$A$4,Calibration!$B$2:$B$4,C66)</f>
        <v>408.89608553724361</v>
      </c>
      <c r="K66" s="2">
        <f>TREND(Calibration!$A$2:$A$4,Calibration!$C$2:$C$4,E66)</f>
        <v>553.57728796231265</v>
      </c>
      <c r="L66" s="2">
        <f>TREND(Calibration!$A$2:$A$4,Calibration!$D$2:$D$4,G66)</f>
        <v>622.83814730341521</v>
      </c>
    </row>
    <row r="67" spans="1:12" x14ac:dyDescent="0.25">
      <c r="A67">
        <v>325093</v>
      </c>
      <c r="B67">
        <v>13.90600014</v>
      </c>
      <c r="C67">
        <v>0.64429997999999999</v>
      </c>
      <c r="D67">
        <v>492.56201171999999</v>
      </c>
      <c r="E67">
        <v>1.4472999600000001</v>
      </c>
      <c r="F67">
        <v>939.28100586000005</v>
      </c>
      <c r="G67">
        <v>1.61150002</v>
      </c>
      <c r="H67">
        <v>9.9000003020963209E+37</v>
      </c>
      <c r="J67" s="2">
        <f>TREND(Calibration!$A$2:$A$4,Calibration!$B$2:$B$4,C67)</f>
        <v>411.90158418801497</v>
      </c>
      <c r="K67" s="2">
        <f>TREND(Calibration!$A$2:$A$4,Calibration!$C$2:$C$4,E67)</f>
        <v>565.79577491582597</v>
      </c>
      <c r="L67" s="2">
        <f>TREND(Calibration!$A$2:$A$4,Calibration!$D$2:$D$4,G67)</f>
        <v>623.29163489288885</v>
      </c>
    </row>
    <row r="68" spans="1:12" x14ac:dyDescent="0.25">
      <c r="A68">
        <v>330094</v>
      </c>
      <c r="B68">
        <v>13.88300037</v>
      </c>
      <c r="C68">
        <v>0.64429997999999999</v>
      </c>
      <c r="D68">
        <v>401.88598632999998</v>
      </c>
      <c r="E68">
        <v>1.4619</v>
      </c>
      <c r="F68">
        <v>1023.46502686</v>
      </c>
      <c r="G68">
        <v>1.59529996</v>
      </c>
      <c r="H68">
        <v>9.9000003020963209E+37</v>
      </c>
      <c r="J68" s="2">
        <f>TREND(Calibration!$A$2:$A$4,Calibration!$B$2:$B$4,C68)</f>
        <v>411.90158418801497</v>
      </c>
      <c r="K68" s="2">
        <f>TREND(Calibration!$A$2:$A$4,Calibration!$C$2:$C$4,E68)</f>
        <v>571.7027397897042</v>
      </c>
      <c r="L68" s="2">
        <f>TREND(Calibration!$A$2:$A$4,Calibration!$D$2:$D$4,G68)</f>
        <v>616.61333901927401</v>
      </c>
    </row>
    <row r="69" spans="1:12" x14ac:dyDescent="0.25">
      <c r="A69">
        <v>335094</v>
      </c>
      <c r="B69">
        <v>13.88300037</v>
      </c>
      <c r="C69">
        <v>0.64700000999999996</v>
      </c>
      <c r="D69">
        <v>657.21899413999995</v>
      </c>
      <c r="E69">
        <v>1.4543000500000001</v>
      </c>
      <c r="F69">
        <v>866.22100829999999</v>
      </c>
      <c r="G69">
        <v>1.5946999799999999</v>
      </c>
      <c r="H69">
        <v>9.9000003020963209E+37</v>
      </c>
      <c r="J69" s="2">
        <f>TREND(Calibration!$A$2:$A$4,Calibration!$B$2:$B$4,C69)</f>
        <v>413.5577038218172</v>
      </c>
      <c r="K69" s="2">
        <f>TREND(Calibration!$A$2:$A$4,Calibration!$C$2:$C$4,E69)</f>
        <v>568.62791001572884</v>
      </c>
      <c r="L69" s="2">
        <f>TREND(Calibration!$A$2:$A$4,Calibration!$D$2:$D$4,G69)</f>
        <v>616.36600388852435</v>
      </c>
    </row>
    <row r="70" spans="1:12" x14ac:dyDescent="0.25">
      <c r="A70">
        <v>340093</v>
      </c>
      <c r="B70">
        <v>13.954999920000001</v>
      </c>
      <c r="C70">
        <v>0.64859997999999996</v>
      </c>
      <c r="D70">
        <v>513.81201171999999</v>
      </c>
      <c r="E70">
        <v>1.4213999500000001</v>
      </c>
      <c r="F70">
        <v>1041.26794434</v>
      </c>
      <c r="G70">
        <v>1.6028000099999999</v>
      </c>
      <c r="H70">
        <v>1161.04199219</v>
      </c>
      <c r="J70" s="2">
        <f>TREND(Calibration!$A$2:$A$4,Calibration!$B$2:$B$4,C70)</f>
        <v>414.53907874376057</v>
      </c>
      <c r="K70" s="2">
        <f>TREND(Calibration!$A$2:$A$4,Calibration!$C$2:$C$4,E70)</f>
        <v>555.31700572731029</v>
      </c>
      <c r="L70" s="2">
        <f>TREND(Calibration!$A$2:$A$4,Calibration!$D$2:$D$4,G70)</f>
        <v>619.70515182533177</v>
      </c>
    </row>
    <row r="71" spans="1:12" x14ac:dyDescent="0.25">
      <c r="A71">
        <v>345093</v>
      </c>
      <c r="B71">
        <v>13.989999770000001</v>
      </c>
      <c r="C71">
        <v>0.65020001000000005</v>
      </c>
      <c r="D71">
        <v>9.9000003020963209E+37</v>
      </c>
      <c r="E71">
        <v>1.36580002</v>
      </c>
      <c r="F71">
        <v>728.77502441000001</v>
      </c>
      <c r="G71">
        <v>1.60720003</v>
      </c>
      <c r="H71">
        <v>9.9000003020963209E+37</v>
      </c>
      <c r="J71" s="2">
        <f>TREND(Calibration!$A$2:$A$4,Calibration!$B$2:$B$4,C71)</f>
        <v>415.52049046795355</v>
      </c>
      <c r="K71" s="2">
        <f>TREND(Calibration!$A$2:$A$4,Calibration!$C$2:$C$4,E71)</f>
        <v>532.82207876135044</v>
      </c>
      <c r="L71" s="2">
        <f>TREND(Calibration!$A$2:$A$4,Calibration!$D$2:$D$4,G71)</f>
        <v>621.51901149065543</v>
      </c>
    </row>
    <row r="72" spans="1:12" x14ac:dyDescent="0.25">
      <c r="A72">
        <v>350093</v>
      </c>
      <c r="B72">
        <v>13.977000240000001</v>
      </c>
      <c r="C72">
        <v>0.65069997000000002</v>
      </c>
      <c r="D72">
        <v>828.26501465000001</v>
      </c>
      <c r="E72">
        <v>1.33280003</v>
      </c>
      <c r="F72">
        <v>790.53100586000005</v>
      </c>
      <c r="G72">
        <v>1.6444000000000001</v>
      </c>
      <c r="H72">
        <v>1363.58300781</v>
      </c>
      <c r="J72" s="2">
        <f>TREND(Calibration!$A$2:$A$4,Calibration!$B$2:$B$4,C72)</f>
        <v>415.82715134657923</v>
      </c>
      <c r="K72" s="2">
        <f>TREND(Calibration!$A$2:$A$4,Calibration!$C$2:$C$4,E72)</f>
        <v>519.4707604246654</v>
      </c>
      <c r="L72" s="2">
        <f>TREND(Calibration!$A$2:$A$4,Calibration!$D$2:$D$4,G72)</f>
        <v>636.85428840627151</v>
      </c>
    </row>
    <row r="73" spans="1:12" x14ac:dyDescent="0.25">
      <c r="A73">
        <v>355095</v>
      </c>
      <c r="B73">
        <v>13.954999920000001</v>
      </c>
      <c r="C73">
        <v>0.64590000999999997</v>
      </c>
      <c r="D73">
        <v>1238.23596191</v>
      </c>
      <c r="E73">
        <v>1.3679000100000001</v>
      </c>
      <c r="F73">
        <v>803.74798583999996</v>
      </c>
      <c r="G73">
        <v>1.64660001</v>
      </c>
      <c r="H73">
        <v>9.9000003020963209E+37</v>
      </c>
      <c r="J73" s="2">
        <f>TREND(Calibration!$A$2:$A$4,Calibration!$B$2:$B$4,C73)</f>
        <v>412.88299591220789</v>
      </c>
      <c r="K73" s="2">
        <f>TREND(Calibration!$A$2:$A$4,Calibration!$C$2:$C$4,E73)</f>
        <v>533.67170432165676</v>
      </c>
      <c r="L73" s="2">
        <f>TREND(Calibration!$A$2:$A$4,Calibration!$D$2:$D$4,G73)</f>
        <v>637.76121823893322</v>
      </c>
    </row>
    <row r="74" spans="1:12" x14ac:dyDescent="0.25">
      <c r="A74">
        <v>360093</v>
      </c>
      <c r="B74">
        <v>13.93799973</v>
      </c>
      <c r="C74">
        <v>0.64319998</v>
      </c>
      <c r="D74">
        <v>816.31701659999999</v>
      </c>
      <c r="E74">
        <v>1.43649995</v>
      </c>
      <c r="F74">
        <v>883.70001220999995</v>
      </c>
      <c r="G74">
        <v>1.6460000299999999</v>
      </c>
      <c r="H74">
        <v>9.9000003020963209E+37</v>
      </c>
      <c r="J74" s="2">
        <f>TREND(Calibration!$A$2:$A$4,Calibration!$B$2:$B$4,C74)</f>
        <v>411.2268762784056</v>
      </c>
      <c r="K74" s="2">
        <f>TREND(Calibration!$A$2:$A$4,Calibration!$C$2:$C$4,E74)</f>
        <v>561.42624718113927</v>
      </c>
      <c r="L74" s="2">
        <f>TREND(Calibration!$A$2:$A$4,Calibration!$D$2:$D$4,G74)</f>
        <v>637.51388310818368</v>
      </c>
    </row>
    <row r="75" spans="1:12" x14ac:dyDescent="0.25">
      <c r="A75">
        <v>365094</v>
      </c>
      <c r="B75">
        <v>13.954999920000001</v>
      </c>
      <c r="C75">
        <v>0.64639997000000005</v>
      </c>
      <c r="D75">
        <v>977.03900146000001</v>
      </c>
      <c r="E75">
        <v>1.3770999900000001</v>
      </c>
      <c r="F75">
        <v>1257.9289550799999</v>
      </c>
      <c r="G75">
        <v>1.6233999699999999</v>
      </c>
      <c r="H75">
        <v>1246.9050293</v>
      </c>
      <c r="J75" s="2">
        <f>TREND(Calibration!$A$2:$A$4,Calibration!$B$2:$B$4,C75)</f>
        <v>413.18965679083362</v>
      </c>
      <c r="K75" s="2">
        <f>TREND(Calibration!$A$2:$A$4,Calibration!$C$2:$C$4,E75)</f>
        <v>537.39388307598779</v>
      </c>
      <c r="L75" s="2">
        <f>TREND(Calibration!$A$2:$A$4,Calibration!$D$2:$D$4,G75)</f>
        <v>628.19725789559504</v>
      </c>
    </row>
    <row r="76" spans="1:12" x14ac:dyDescent="0.25">
      <c r="A76">
        <v>370105</v>
      </c>
      <c r="B76">
        <v>13.963999749999999</v>
      </c>
      <c r="C76">
        <v>0.64050001000000001</v>
      </c>
      <c r="D76">
        <v>9.9000003020963209E+37</v>
      </c>
      <c r="E76">
        <v>1.3835999999999999</v>
      </c>
      <c r="F76">
        <v>588.01300048999997</v>
      </c>
      <c r="G76">
        <v>1.625</v>
      </c>
      <c r="H76">
        <v>9.9000003020963209E+37</v>
      </c>
      <c r="J76" s="2">
        <f>TREND(Calibration!$A$2:$A$4,Calibration!$B$2:$B$4,C76)</f>
        <v>409.57079344685292</v>
      </c>
      <c r="K76" s="2">
        <f>TREND(Calibration!$A$2:$A$4,Calibration!$C$2:$C$4,E76)</f>
        <v>540.02369304567674</v>
      </c>
      <c r="L76" s="2">
        <f>TREND(Calibration!$A$2:$A$4,Calibration!$D$2:$D$4,G76)</f>
        <v>628.85685259750733</v>
      </c>
    </row>
    <row r="77" spans="1:12" x14ac:dyDescent="0.25">
      <c r="A77">
        <v>375094</v>
      </c>
      <c r="B77">
        <v>13.96700001</v>
      </c>
      <c r="C77">
        <v>0.63290000000000002</v>
      </c>
      <c r="D77">
        <v>474.51098632999998</v>
      </c>
      <c r="E77">
        <v>1.4056999699999999</v>
      </c>
      <c r="F77">
        <v>9.9000003020963209E+37</v>
      </c>
      <c r="G77">
        <v>1.6207</v>
      </c>
      <c r="H77">
        <v>901.90997314000003</v>
      </c>
      <c r="J77" s="2">
        <f>TREND(Calibration!$A$2:$A$4,Calibration!$B$2:$B$4,C77)</f>
        <v>404.90916902857106</v>
      </c>
      <c r="K77" s="2">
        <f>TREND(Calibration!$A$2:$A$4,Calibration!$C$2:$C$4,E77)</f>
        <v>548.96502104914555</v>
      </c>
      <c r="L77" s="2">
        <f>TREND(Calibration!$A$2:$A$4,Calibration!$D$2:$D$4,G77)</f>
        <v>627.08422507288435</v>
      </c>
    </row>
    <row r="78" spans="1:12" x14ac:dyDescent="0.25">
      <c r="A78">
        <v>380094</v>
      </c>
      <c r="B78">
        <v>13.916000370000001</v>
      </c>
      <c r="C78">
        <v>0.63719999999999999</v>
      </c>
      <c r="D78">
        <v>832.13299560999997</v>
      </c>
      <c r="E78">
        <v>1.39709997</v>
      </c>
      <c r="F78">
        <v>1171.47302246</v>
      </c>
      <c r="G78">
        <v>1.6028000099999999</v>
      </c>
      <c r="H78">
        <v>9.9000003020963209E+37</v>
      </c>
      <c r="J78" s="2">
        <f>TREND(Calibration!$A$2:$A$4,Calibration!$B$2:$B$4,C78)</f>
        <v>407.5466635843166</v>
      </c>
      <c r="K78" s="2">
        <f>TREND(Calibration!$A$2:$A$4,Calibration!$C$2:$C$4,E78)</f>
        <v>545.48558551915016</v>
      </c>
      <c r="L78" s="2">
        <f>TREND(Calibration!$A$2:$A$4,Calibration!$D$2:$D$4,G78)</f>
        <v>619.70515182533177</v>
      </c>
    </row>
    <row r="79" spans="1:12" x14ac:dyDescent="0.25">
      <c r="A79">
        <v>385094</v>
      </c>
      <c r="B79">
        <v>13.958000180000001</v>
      </c>
      <c r="C79">
        <v>0.63080000999999997</v>
      </c>
      <c r="D79">
        <v>1116.29003906</v>
      </c>
      <c r="E79">
        <v>1.4056999699999999</v>
      </c>
      <c r="F79">
        <v>1307.5169677700001</v>
      </c>
      <c r="G79">
        <v>1.6060999600000001</v>
      </c>
      <c r="H79">
        <v>9.9000003020963209E+37</v>
      </c>
      <c r="J79" s="2">
        <f>TREND(Calibration!$A$2:$A$4,Calibration!$B$2:$B$4,C79)</f>
        <v>403.62109642575234</v>
      </c>
      <c r="K79" s="2">
        <f>TREND(Calibration!$A$2:$A$4,Calibration!$C$2:$C$4,E79)</f>
        <v>548.96502104914555</v>
      </c>
      <c r="L79" s="2">
        <f>TREND(Calibration!$A$2:$A$4,Calibration!$D$2:$D$4,G79)</f>
        <v>621.06551977879224</v>
      </c>
    </row>
    <row r="80" spans="1:12" x14ac:dyDescent="0.25">
      <c r="A80">
        <v>390095</v>
      </c>
      <c r="B80">
        <v>14.07800007</v>
      </c>
      <c r="C80">
        <v>0.63889998000000003</v>
      </c>
      <c r="D80">
        <v>649.89801024999997</v>
      </c>
      <c r="E80">
        <v>1.3883999600000001</v>
      </c>
      <c r="F80">
        <v>9.9000003020963209E+37</v>
      </c>
      <c r="G80">
        <v>1.61090004</v>
      </c>
      <c r="H80">
        <v>942.39501953000001</v>
      </c>
      <c r="J80" s="2">
        <f>TREND(Calibration!$A$2:$A$4,Calibration!$B$2:$B$4,C80)</f>
        <v>408.58938172265999</v>
      </c>
      <c r="K80" s="2">
        <f>TREND(Calibration!$A$2:$A$4,Calibration!$C$2:$C$4,E80)</f>
        <v>541.96568739062525</v>
      </c>
      <c r="L80" s="2">
        <f>TREND(Calibration!$A$2:$A$4,Calibration!$D$2:$D$4,G80)</f>
        <v>623.04429976213919</v>
      </c>
    </row>
    <row r="81" spans="1:12" x14ac:dyDescent="0.25">
      <c r="A81">
        <v>395094</v>
      </c>
      <c r="B81">
        <v>14.10400009</v>
      </c>
      <c r="C81">
        <v>0.63990002999999995</v>
      </c>
      <c r="D81">
        <v>987.15600586000005</v>
      </c>
      <c r="E81">
        <v>1.43920004</v>
      </c>
      <c r="F81">
        <v>1081.5939941399999</v>
      </c>
      <c r="G81">
        <v>1.61360002</v>
      </c>
      <c r="H81">
        <v>9.9000003020963209E+37</v>
      </c>
      <c r="J81" s="2">
        <f>TREND(Calibration!$A$2:$A$4,Calibration!$B$2:$B$4,C81)</f>
        <v>409.2027832181189</v>
      </c>
      <c r="K81" s="2">
        <f>TREND(Calibration!$A$2:$A$4,Calibration!$C$2:$C$4,E81)</f>
        <v>562.51866451604451</v>
      </c>
      <c r="L81" s="2">
        <f>TREND(Calibration!$A$2:$A$4,Calibration!$D$2:$D$4,G81)</f>
        <v>624.15733670723955</v>
      </c>
    </row>
    <row r="82" spans="1:12" x14ac:dyDescent="0.25">
      <c r="A82">
        <v>400094</v>
      </c>
      <c r="B82">
        <v>14.149000170000001</v>
      </c>
      <c r="C82">
        <v>0.64700000999999996</v>
      </c>
      <c r="D82">
        <v>635.52197265999996</v>
      </c>
      <c r="E82">
        <v>1.47539997</v>
      </c>
      <c r="F82">
        <v>9.9000003020963209E+37</v>
      </c>
      <c r="G82">
        <v>1.6319999700000001</v>
      </c>
      <c r="H82">
        <v>1323.72497559</v>
      </c>
      <c r="J82" s="2">
        <f>TREND(Calibration!$A$2:$A$4,Calibration!$B$2:$B$4,C82)</f>
        <v>413.5577038218172</v>
      </c>
      <c r="K82" s="2">
        <f>TREND(Calibration!$A$2:$A$4,Calibration!$C$2:$C$4,E82)</f>
        <v>577.16463226317762</v>
      </c>
      <c r="L82" s="2">
        <f>TREND(Calibration!$A$2:$A$4,Calibration!$D$2:$D$4,G82)</f>
        <v>631.74251294484111</v>
      </c>
    </row>
    <row r="83" spans="1:12" x14ac:dyDescent="0.25">
      <c r="A83">
        <v>405095</v>
      </c>
      <c r="B83">
        <v>14.16899967</v>
      </c>
      <c r="C83">
        <v>0.65240001999999997</v>
      </c>
      <c r="D83">
        <v>691.25799560999997</v>
      </c>
      <c r="E83">
        <v>1.50730002</v>
      </c>
      <c r="F83">
        <v>9.9000003020963209E+37</v>
      </c>
      <c r="G83">
        <v>1.625</v>
      </c>
      <c r="H83">
        <v>9.9000003020963209E+37</v>
      </c>
      <c r="J83" s="2">
        <f>TREND(Calibration!$A$2:$A$4,Calibration!$B$2:$B$4,C83)</f>
        <v>416.86991242088044</v>
      </c>
      <c r="K83" s="2">
        <f>TREND(Calibration!$A$2:$A$4,Calibration!$C$2:$C$4,E83)</f>
        <v>590.07093079557626</v>
      </c>
      <c r="L83" s="2">
        <f>TREND(Calibration!$A$2:$A$4,Calibration!$D$2:$D$4,G83)</f>
        <v>628.85685259750733</v>
      </c>
    </row>
    <row r="84" spans="1:12" x14ac:dyDescent="0.25">
      <c r="A84">
        <v>410094</v>
      </c>
      <c r="B84">
        <v>14.208000180000001</v>
      </c>
      <c r="C84">
        <v>0.65609998000000003</v>
      </c>
      <c r="D84">
        <v>936.125</v>
      </c>
      <c r="E84">
        <v>1.70650005</v>
      </c>
      <c r="F84">
        <v>9.9000003020963209E+37</v>
      </c>
      <c r="G84">
        <v>1.6131000499999999</v>
      </c>
      <c r="H84">
        <v>9.9000003020963209E+37</v>
      </c>
      <c r="J84" s="2">
        <f>TREND(Calibration!$A$2:$A$4,Calibration!$B$2:$B$4,C84)</f>
        <v>419.13935994564247</v>
      </c>
      <c r="K84" s="2">
        <f>TREND(Calibration!$A$2:$A$4,Calibration!$C$2:$C$4,E84)</f>
        <v>670.6643798604764</v>
      </c>
      <c r="L84" s="2">
        <f>TREND(Calibration!$A$2:$A$4,Calibration!$D$2:$D$4,G84)</f>
        <v>623.95122959480091</v>
      </c>
    </row>
    <row r="85" spans="1:12" x14ac:dyDescent="0.25">
      <c r="A85">
        <v>415094</v>
      </c>
      <c r="B85">
        <v>14.269000050000001</v>
      </c>
      <c r="C85">
        <v>0.65880000999999999</v>
      </c>
      <c r="D85">
        <v>517.66699218999997</v>
      </c>
      <c r="E85">
        <v>1.4472999600000001</v>
      </c>
      <c r="F85">
        <v>9.9000003020963209E+37</v>
      </c>
      <c r="G85">
        <v>1.6142000000000001</v>
      </c>
      <c r="H85">
        <v>9.9000003020963209E+37</v>
      </c>
      <c r="J85" s="2">
        <f>TREND(Calibration!$A$2:$A$4,Calibration!$B$2:$B$4,C85)</f>
        <v>420.79547957944476</v>
      </c>
      <c r="K85" s="2">
        <f>TREND(Calibration!$A$2:$A$4,Calibration!$C$2:$C$4,E85)</f>
        <v>565.79577491582597</v>
      </c>
      <c r="L85" s="2">
        <f>TREND(Calibration!$A$2:$A$4,Calibration!$D$2:$D$4,G85)</f>
        <v>624.40467183798921</v>
      </c>
    </row>
    <row r="86" spans="1:12" x14ac:dyDescent="0.25">
      <c r="A86">
        <v>420095</v>
      </c>
      <c r="B86">
        <v>14.35999966</v>
      </c>
      <c r="C86">
        <v>0.65670002000000005</v>
      </c>
      <c r="D86">
        <v>788.61102295000001</v>
      </c>
      <c r="E86">
        <v>1.4445999899999999</v>
      </c>
      <c r="F86">
        <v>1347.4510498</v>
      </c>
      <c r="G86">
        <v>1.61259997</v>
      </c>
      <c r="H86">
        <v>9.9000003020963209E+37</v>
      </c>
      <c r="J86" s="2">
        <f>TREND(Calibration!$A$2:$A$4,Calibration!$B$2:$B$4,C86)</f>
        <v>419.5074069766261</v>
      </c>
      <c r="K86" s="2">
        <f>TREND(Calibration!$A$2:$A$4,Calibration!$C$2:$C$4,E86)</f>
        <v>564.7034061311839</v>
      </c>
      <c r="L86" s="2">
        <f>TREND(Calibration!$A$2:$A$4,Calibration!$D$2:$D$4,G86)</f>
        <v>623.74507713607693</v>
      </c>
    </row>
    <row r="87" spans="1:12" x14ac:dyDescent="0.25">
      <c r="A87">
        <v>425095</v>
      </c>
      <c r="B87">
        <v>14.42099953</v>
      </c>
      <c r="C87">
        <v>0.66210002000000001</v>
      </c>
      <c r="D87">
        <v>483.66900635000002</v>
      </c>
      <c r="E87">
        <v>1.6103999600000001</v>
      </c>
      <c r="F87">
        <v>9.9000003020963209E+37</v>
      </c>
      <c r="G87">
        <v>1.6184999900000001</v>
      </c>
      <c r="H87">
        <v>9.9000003020963209E+37</v>
      </c>
      <c r="J87" s="2">
        <f>TREND(Calibration!$A$2:$A$4,Calibration!$B$2:$B$4,C87)</f>
        <v>422.81960944198107</v>
      </c>
      <c r="K87" s="2">
        <f>TREND(Calibration!$A$2:$A$4,Calibration!$C$2:$C$4,E87)</f>
        <v>631.78367432771461</v>
      </c>
      <c r="L87" s="2">
        <f>TREND(Calibration!$A$2:$A$4,Calibration!$D$2:$D$4,G87)</f>
        <v>626.17729524022263</v>
      </c>
    </row>
    <row r="88" spans="1:12" x14ac:dyDescent="0.25">
      <c r="A88">
        <v>430094</v>
      </c>
      <c r="B88">
        <v>14.43799973</v>
      </c>
      <c r="C88">
        <v>0.65670002000000005</v>
      </c>
      <c r="D88">
        <v>9.9000003020963209E+37</v>
      </c>
      <c r="E88">
        <v>1.4947999700000001</v>
      </c>
      <c r="F88">
        <v>707.04998779000005</v>
      </c>
      <c r="G88">
        <v>1.6007000199999999</v>
      </c>
      <c r="H88">
        <v>9.9000003020963209E+37</v>
      </c>
      <c r="J88" s="2">
        <f>TREND(Calibration!$A$2:$A$4,Calibration!$B$2:$B$4,C88)</f>
        <v>419.5074069766261</v>
      </c>
      <c r="K88" s="2">
        <f>TREND(Calibration!$A$2:$A$4,Calibration!$C$2:$C$4,E88)</f>
        <v>585.01359148200447</v>
      </c>
      <c r="L88" s="2">
        <f>TREND(Calibration!$A$2:$A$4,Calibration!$D$2:$D$4,G88)</f>
        <v>618.83945413337062</v>
      </c>
    </row>
    <row r="89" spans="1:12" x14ac:dyDescent="0.25">
      <c r="A89">
        <v>435094</v>
      </c>
      <c r="B89">
        <v>14.50599957</v>
      </c>
      <c r="C89">
        <v>0.65670002000000005</v>
      </c>
      <c r="D89">
        <v>779.37799071999996</v>
      </c>
      <c r="E89">
        <v>1.4635000199999999</v>
      </c>
      <c r="F89">
        <v>890.41497803000004</v>
      </c>
      <c r="G89">
        <v>1.5865999500000001</v>
      </c>
      <c r="H89">
        <v>9.9000003020963209E+37</v>
      </c>
      <c r="J89" s="2">
        <f>TREND(Calibration!$A$2:$A$4,Calibration!$B$2:$B$4,C89)</f>
        <v>419.5074069766261</v>
      </c>
      <c r="K89" s="2">
        <f>TREND(Calibration!$A$2:$A$4,Calibration!$C$2:$C$4,E89)</f>
        <v>572.35008472420452</v>
      </c>
      <c r="L89" s="2">
        <f>TREND(Calibration!$A$2:$A$4,Calibration!$D$2:$D$4,G89)</f>
        <v>613.02685595171704</v>
      </c>
    </row>
    <row r="90" spans="1:12" x14ac:dyDescent="0.25">
      <c r="A90">
        <v>440094</v>
      </c>
      <c r="B90">
        <v>14.600000380000001</v>
      </c>
      <c r="C90">
        <v>0.65130001000000004</v>
      </c>
      <c r="D90">
        <v>854.41302489999998</v>
      </c>
      <c r="E90">
        <v>1.4229999799999999</v>
      </c>
      <c r="F90">
        <v>712.98797606999995</v>
      </c>
      <c r="G90">
        <v>1.58560002</v>
      </c>
      <c r="H90">
        <v>9.9000003020963209E+37</v>
      </c>
      <c r="J90" s="2">
        <f>TREND(Calibration!$A$2:$A$4,Calibration!$B$2:$B$4,C90)</f>
        <v>416.19519837756286</v>
      </c>
      <c r="K90" s="2">
        <f>TREND(Calibration!$A$2:$A$4,Calibration!$C$2:$C$4,E90)</f>
        <v>555.96435470766585</v>
      </c>
      <c r="L90" s="2">
        <f>TREND(Calibration!$A$2:$A$4,Calibration!$D$2:$D$4,G90)</f>
        <v>612.61464584922953</v>
      </c>
    </row>
    <row r="91" spans="1:12" x14ac:dyDescent="0.25">
      <c r="A91">
        <v>445095</v>
      </c>
      <c r="B91">
        <v>14.664999959999999</v>
      </c>
      <c r="C91">
        <v>0.65020001000000005</v>
      </c>
      <c r="D91">
        <v>484.71099853999999</v>
      </c>
      <c r="E91">
        <v>1.4148999499999999</v>
      </c>
      <c r="F91">
        <v>1131.6059570299999</v>
      </c>
      <c r="G91">
        <v>1.5850000399999999</v>
      </c>
      <c r="H91">
        <v>1172.7910156200001</v>
      </c>
      <c r="J91" s="2">
        <f>TREND(Calibration!$A$2:$A$4,Calibration!$B$2:$B$4,C91)</f>
        <v>415.52049046795355</v>
      </c>
      <c r="K91" s="2">
        <f>TREND(Calibration!$A$2:$A$4,Calibration!$C$2:$C$4,E91)</f>
        <v>552.68719980347646</v>
      </c>
      <c r="L91" s="2">
        <f>TREND(Calibration!$A$2:$A$4,Calibration!$D$2:$D$4,G91)</f>
        <v>612.36731071847987</v>
      </c>
    </row>
    <row r="92" spans="1:12" x14ac:dyDescent="0.25">
      <c r="A92">
        <v>450095</v>
      </c>
      <c r="B92">
        <v>14.635999679999999</v>
      </c>
      <c r="C92">
        <v>0.64800000000000002</v>
      </c>
      <c r="D92">
        <v>9.9000003020963209E+37</v>
      </c>
      <c r="E92">
        <v>1.43700004</v>
      </c>
      <c r="F92">
        <v>449.64300537000003</v>
      </c>
      <c r="G92">
        <v>1.6207</v>
      </c>
      <c r="H92">
        <v>9.9000003020963209E+37</v>
      </c>
      <c r="J92" s="2">
        <f>TREND(Calibration!$A$2:$A$4,Calibration!$B$2:$B$4,C92)</f>
        <v>414.17106851502655</v>
      </c>
      <c r="K92" s="2">
        <f>TREND(Calibration!$A$2:$A$4,Calibration!$C$2:$C$4,E92)</f>
        <v>561.62857635720854</v>
      </c>
      <c r="L92" s="2">
        <f>TREND(Calibration!$A$2:$A$4,Calibration!$D$2:$D$4,G92)</f>
        <v>627.08422507288435</v>
      </c>
    </row>
    <row r="93" spans="1:12" x14ac:dyDescent="0.25">
      <c r="A93">
        <v>455094</v>
      </c>
      <c r="B93">
        <v>14.690999980000001</v>
      </c>
      <c r="C93">
        <v>0.64859997999999996</v>
      </c>
      <c r="D93">
        <v>430.00601196000002</v>
      </c>
      <c r="E93">
        <v>1.43700004</v>
      </c>
      <c r="F93">
        <v>9.9000003020963209E+37</v>
      </c>
      <c r="G93">
        <v>1.64170003</v>
      </c>
      <c r="H93">
        <v>1103.3389892600001</v>
      </c>
      <c r="J93" s="2">
        <f>TREND(Calibration!$A$2:$A$4,Calibration!$B$2:$B$4,C93)</f>
        <v>414.53907874376057</v>
      </c>
      <c r="K93" s="2">
        <f>TREND(Calibration!$A$2:$A$4,Calibration!$C$2:$C$4,E93)</f>
        <v>561.62857635720854</v>
      </c>
      <c r="L93" s="2">
        <f>TREND(Calibration!$A$2:$A$4,Calibration!$D$2:$D$4,G93)</f>
        <v>635.7412555835607</v>
      </c>
    </row>
    <row r="94" spans="1:12" x14ac:dyDescent="0.25">
      <c r="A94">
        <v>460095</v>
      </c>
      <c r="B94">
        <v>14.619999890000001</v>
      </c>
      <c r="C94">
        <v>0.64259999999999995</v>
      </c>
      <c r="D94">
        <v>9.9000003020963209E+37</v>
      </c>
      <c r="E94">
        <v>1.4386999600000001</v>
      </c>
      <c r="F94">
        <v>509.35900879000002</v>
      </c>
      <c r="G94">
        <v>1.6103999600000001</v>
      </c>
      <c r="H94">
        <v>9.9000003020963209E+37</v>
      </c>
      <c r="J94" s="2">
        <f>TREND(Calibration!$A$2:$A$4,Calibration!$B$2:$B$4,C94)</f>
        <v>410.85886604967158</v>
      </c>
      <c r="K94" s="2">
        <f>TREND(Calibration!$A$2:$A$4,Calibration!$C$2:$C$4,E94)</f>
        <v>562.31633938583059</v>
      </c>
      <c r="L94" s="2">
        <f>TREND(Calibration!$A$2:$A$4,Calibration!$D$2:$D$4,G94)</f>
        <v>622.83814730341521</v>
      </c>
    </row>
    <row r="95" spans="1:12" x14ac:dyDescent="0.25">
      <c r="A95">
        <v>465095</v>
      </c>
      <c r="B95">
        <v>14.626000400000001</v>
      </c>
      <c r="C95">
        <v>0.64370000000000005</v>
      </c>
      <c r="D95">
        <v>618.02801513999998</v>
      </c>
      <c r="E95">
        <v>1.43700004</v>
      </c>
      <c r="F95">
        <v>1218.4510498</v>
      </c>
      <c r="G95">
        <v>1.6007000199999999</v>
      </c>
      <c r="H95">
        <v>1155.3039550799999</v>
      </c>
      <c r="J95" s="2">
        <f>TREND(Calibration!$A$2:$A$4,Calibration!$B$2:$B$4,C95)</f>
        <v>411.53357395928094</v>
      </c>
      <c r="K95" s="2">
        <f>TREND(Calibration!$A$2:$A$4,Calibration!$C$2:$C$4,E95)</f>
        <v>561.62857635720854</v>
      </c>
      <c r="L95" s="2">
        <f>TREND(Calibration!$A$2:$A$4,Calibration!$D$2:$D$4,G95)</f>
        <v>618.83945413337062</v>
      </c>
    </row>
    <row r="96" spans="1:12" x14ac:dyDescent="0.25">
      <c r="A96">
        <v>470094</v>
      </c>
      <c r="B96">
        <v>14.574000359999999</v>
      </c>
      <c r="C96">
        <v>0.64099996999999997</v>
      </c>
      <c r="D96">
        <v>790.00097656000003</v>
      </c>
      <c r="E96">
        <v>1.4354000099999999</v>
      </c>
      <c r="F96">
        <v>1363.4329834</v>
      </c>
      <c r="G96">
        <v>1.5887999500000001</v>
      </c>
      <c r="H96">
        <v>1174.67004395</v>
      </c>
      <c r="J96" s="2">
        <f>TREND(Calibration!$A$2:$A$4,Calibration!$B$2:$B$4,C96)</f>
        <v>409.87745432547865</v>
      </c>
      <c r="K96" s="2">
        <f>TREND(Calibration!$A$2:$A$4,Calibration!$C$2:$C$4,E96)</f>
        <v>560.98122737685287</v>
      </c>
      <c r="L96" s="2">
        <f>TREND(Calibration!$A$2:$A$4,Calibration!$D$2:$D$4,G96)</f>
        <v>613.9337816619892</v>
      </c>
    </row>
    <row r="97" spans="1:12" x14ac:dyDescent="0.25">
      <c r="A97">
        <v>475094</v>
      </c>
      <c r="B97">
        <v>14.522000309999999</v>
      </c>
      <c r="C97">
        <v>0.63829999999999998</v>
      </c>
      <c r="D97">
        <v>9.9000003020963209E+37</v>
      </c>
      <c r="E97">
        <v>1.4234999399999999</v>
      </c>
      <c r="F97">
        <v>1122.7430419899999</v>
      </c>
      <c r="G97">
        <v>1.58560002</v>
      </c>
      <c r="H97">
        <v>1183.1130371100001</v>
      </c>
      <c r="J97" s="2">
        <f>TREND(Calibration!$A$2:$A$4,Calibration!$B$2:$B$4,C97)</f>
        <v>408.22137149392597</v>
      </c>
      <c r="K97" s="2">
        <f>TREND(Calibration!$A$2:$A$4,Calibration!$C$2:$C$4,E97)</f>
        <v>556.16663128761661</v>
      </c>
      <c r="L97" s="2">
        <f>TREND(Calibration!$A$2:$A$4,Calibration!$D$2:$D$4,G97)</f>
        <v>612.61464584922953</v>
      </c>
    </row>
    <row r="98" spans="1:12" x14ac:dyDescent="0.25">
      <c r="A98">
        <v>480094</v>
      </c>
      <c r="B98">
        <v>14.522000309999999</v>
      </c>
      <c r="C98">
        <v>0.64259999999999995</v>
      </c>
      <c r="D98">
        <v>957.85998534999999</v>
      </c>
      <c r="E98">
        <v>1.4095</v>
      </c>
      <c r="F98">
        <v>1116.9780273399999</v>
      </c>
      <c r="G98">
        <v>1.58990002</v>
      </c>
      <c r="H98">
        <v>1212.7220459</v>
      </c>
      <c r="J98" s="2">
        <f>TREND(Calibration!$A$2:$A$4,Calibration!$B$2:$B$4,C98)</f>
        <v>410.85886604967158</v>
      </c>
      <c r="K98" s="2">
        <f>TREND(Calibration!$A$2:$A$4,Calibration!$C$2:$C$4,E98)</f>
        <v>550.50245818833719</v>
      </c>
      <c r="L98" s="2">
        <f>TREND(Calibration!$A$2:$A$4,Calibration!$D$2:$D$4,G98)</f>
        <v>614.38727337385239</v>
      </c>
    </row>
    <row r="99" spans="1:12" x14ac:dyDescent="0.25">
      <c r="A99">
        <v>485094</v>
      </c>
      <c r="B99">
        <v>14.50599957</v>
      </c>
      <c r="C99">
        <v>0.65069997000000002</v>
      </c>
      <c r="D99">
        <v>1129.2600097699999</v>
      </c>
      <c r="E99">
        <v>1.4127000599999999</v>
      </c>
      <c r="F99">
        <v>1142.9370117200001</v>
      </c>
      <c r="G99">
        <v>1.6045000599999999</v>
      </c>
      <c r="H99">
        <v>1317.8270263700001</v>
      </c>
      <c r="J99" s="2">
        <f>TREND(Calibration!$A$2:$A$4,Calibration!$B$2:$B$4,C99)</f>
        <v>415.82715134657923</v>
      </c>
      <c r="K99" s="2">
        <f>TREND(Calibration!$A$2:$A$4,Calibration!$C$2:$C$4,E99)</f>
        <v>551.79715614904842</v>
      </c>
      <c r="L99" s="2">
        <f>TREND(Calibration!$A$2:$A$4,Calibration!$D$2:$D$4,G99)</f>
        <v>620.40597866794462</v>
      </c>
    </row>
    <row r="100" spans="1:12" x14ac:dyDescent="0.25">
      <c r="A100">
        <v>490094</v>
      </c>
      <c r="B100">
        <v>14.52600002</v>
      </c>
      <c r="C100">
        <v>0.65780002000000004</v>
      </c>
      <c r="D100">
        <v>9.9000003020963209E+37</v>
      </c>
      <c r="E100">
        <v>1.3727999900000001</v>
      </c>
      <c r="F100">
        <v>939.93103026999995</v>
      </c>
      <c r="G100">
        <v>1.60339999</v>
      </c>
      <c r="H100">
        <v>1371.6330566399999</v>
      </c>
      <c r="J100" s="2">
        <f>TREND(Calibration!$A$2:$A$4,Calibration!$B$2:$B$4,C100)</f>
        <v>420.18211488623547</v>
      </c>
      <c r="K100" s="2">
        <f>TREND(Calibration!$A$2:$A$4,Calibration!$C$2:$C$4,E100)</f>
        <v>535.65416531099015</v>
      </c>
      <c r="L100" s="2">
        <f>TREND(Calibration!$A$2:$A$4,Calibration!$D$2:$D$4,G100)</f>
        <v>619.95248695608143</v>
      </c>
    </row>
    <row r="101" spans="1:12" x14ac:dyDescent="0.25">
      <c r="A101">
        <v>495094</v>
      </c>
      <c r="B101">
        <v>14.56099987</v>
      </c>
      <c r="C101">
        <v>0.66149997999999999</v>
      </c>
      <c r="D101">
        <v>9.9000003020963209E+37</v>
      </c>
      <c r="E101">
        <v>1.4180999999999999</v>
      </c>
      <c r="F101">
        <v>388.05099487000001</v>
      </c>
      <c r="G101">
        <v>1.6180000299999999</v>
      </c>
      <c r="H101">
        <v>9.9000003020963209E+37</v>
      </c>
      <c r="J101" s="2">
        <f>TREND(Calibration!$A$2:$A$4,Calibration!$B$2:$B$4,C101)</f>
        <v>422.45156241099738</v>
      </c>
      <c r="K101" s="2">
        <f>TREND(Calibration!$A$2:$A$4,Calibration!$C$2:$C$4,E101)</f>
        <v>553.98189371833246</v>
      </c>
      <c r="L101" s="2">
        <f>TREND(Calibration!$A$2:$A$4,Calibration!$D$2:$D$4,G101)</f>
        <v>625.97119225017354</v>
      </c>
    </row>
    <row r="102" spans="1:12" x14ac:dyDescent="0.25">
      <c r="A102">
        <v>500092</v>
      </c>
      <c r="B102">
        <v>14.52900028</v>
      </c>
      <c r="C102">
        <v>0.67290002000000004</v>
      </c>
      <c r="D102">
        <v>9.9000003020963209E+37</v>
      </c>
      <c r="E102">
        <v>1.44029999</v>
      </c>
      <c r="F102">
        <v>462.09298705999998</v>
      </c>
      <c r="G102">
        <v>1.62549996</v>
      </c>
      <c r="H102">
        <v>9.9000003020963209E+37</v>
      </c>
      <c r="J102" s="2">
        <f>TREND(Calibration!$A$2:$A$4,Calibration!$B$2:$B$4,C102)</f>
        <v>429.44401437269096</v>
      </c>
      <c r="K102" s="2">
        <f>TREND(Calibration!$A$2:$A$4,Calibration!$C$2:$C$4,E102)</f>
        <v>562.96368836618626</v>
      </c>
      <c r="L102" s="2">
        <f>TREND(Calibration!$A$2:$A$4,Calibration!$D$2:$D$4,G102)</f>
        <v>629.0629555875563</v>
      </c>
    </row>
    <row r="103" spans="1:12" x14ac:dyDescent="0.25">
      <c r="A103">
        <v>505092</v>
      </c>
      <c r="B103">
        <v>14.4829998</v>
      </c>
      <c r="C103">
        <v>0.67610002000000002</v>
      </c>
      <c r="D103">
        <v>9.9000003020963209E+37</v>
      </c>
      <c r="E103">
        <v>1.4025000299999999</v>
      </c>
      <c r="F103">
        <v>32.493999479999999</v>
      </c>
      <c r="G103">
        <v>1.6233999699999999</v>
      </c>
      <c r="H103">
        <v>9.9000003020963209E+37</v>
      </c>
      <c r="J103" s="2">
        <f>TREND(Calibration!$A$2:$A$4,Calibration!$B$2:$B$4,C103)</f>
        <v>431.40680101882725</v>
      </c>
      <c r="K103" s="2">
        <f>TREND(Calibration!$A$2:$A$4,Calibration!$C$2:$C$4,E103)</f>
        <v>547.67037163869747</v>
      </c>
      <c r="L103" s="2">
        <f>TREND(Calibration!$A$2:$A$4,Calibration!$D$2:$D$4,G103)</f>
        <v>628.19725789559504</v>
      </c>
    </row>
    <row r="104" spans="1:12" x14ac:dyDescent="0.25">
      <c r="A104">
        <v>510093</v>
      </c>
      <c r="B104">
        <v>14.38300037</v>
      </c>
      <c r="C104">
        <v>0.66909998999999998</v>
      </c>
      <c r="D104">
        <v>1193.0749511700001</v>
      </c>
      <c r="E104">
        <v>1.3830000200000001</v>
      </c>
      <c r="F104">
        <v>128.15499878</v>
      </c>
      <c r="G104">
        <v>1.6162999899999999</v>
      </c>
      <c r="H104">
        <v>9.9000003020963209E+37</v>
      </c>
      <c r="J104" s="2">
        <f>TREND(Calibration!$A$2:$A$4,Calibration!$B$2:$B$4,C104)</f>
        <v>427.1131868292793</v>
      </c>
      <c r="K104" s="2">
        <f>TREND(Calibration!$A$2:$A$4,Calibration!$C$2:$C$4,E104)</f>
        <v>539.78094982134121</v>
      </c>
      <c r="L104" s="2">
        <f>TREND(Calibration!$A$2:$A$4,Calibration!$D$2:$D$4,G104)</f>
        <v>625.27036952995024</v>
      </c>
    </row>
    <row r="105" spans="1:12" x14ac:dyDescent="0.25">
      <c r="A105">
        <v>515092</v>
      </c>
      <c r="B105">
        <v>14.28800011</v>
      </c>
      <c r="C105">
        <v>0.67129998999999996</v>
      </c>
      <c r="D105">
        <v>752.92102050999995</v>
      </c>
      <c r="E105">
        <v>1.34309995</v>
      </c>
      <c r="F105">
        <v>475.11898803999998</v>
      </c>
      <c r="G105">
        <v>1.6038999599999999</v>
      </c>
      <c r="H105">
        <v>1338.9090576200001</v>
      </c>
      <c r="J105" s="2">
        <f>TREND(Calibration!$A$2:$A$4,Calibration!$B$2:$B$4,C105)</f>
        <v>428.46260264849798</v>
      </c>
      <c r="K105" s="2">
        <f>TREND(Calibration!$A$2:$A$4,Calibration!$C$2:$C$4,E105)</f>
        <v>523.63795898328283</v>
      </c>
      <c r="L105" s="2">
        <f>TREND(Calibration!$A$2:$A$4,Calibration!$D$2:$D$4,G105)</f>
        <v>620.15859406851985</v>
      </c>
    </row>
    <row r="106" spans="1:12" x14ac:dyDescent="0.25">
      <c r="A106">
        <v>520093</v>
      </c>
      <c r="B106">
        <v>14.194000239999999</v>
      </c>
      <c r="C106">
        <v>0.67610002000000002</v>
      </c>
      <c r="D106">
        <v>518.95501708999996</v>
      </c>
      <c r="E106">
        <v>1.30739999</v>
      </c>
      <c r="F106">
        <v>883.70898437000005</v>
      </c>
      <c r="G106">
        <v>1.61090004</v>
      </c>
      <c r="H106">
        <v>9.9000003020963209E+37</v>
      </c>
      <c r="J106" s="2">
        <f>TREND(Calibration!$A$2:$A$4,Calibration!$B$2:$B$4,C106)</f>
        <v>431.40680101882725</v>
      </c>
      <c r="K106" s="2">
        <f>TREND(Calibration!$A$2:$A$4,Calibration!$C$2:$C$4,E106)</f>
        <v>509.19427186195571</v>
      </c>
      <c r="L106" s="2">
        <f>TREND(Calibration!$A$2:$A$4,Calibration!$D$2:$D$4,G106)</f>
        <v>623.04429976213919</v>
      </c>
    </row>
    <row r="107" spans="1:12" x14ac:dyDescent="0.25">
      <c r="A107">
        <v>525093</v>
      </c>
      <c r="B107">
        <v>14.178000450000001</v>
      </c>
      <c r="C107">
        <v>0.68859999999999999</v>
      </c>
      <c r="D107">
        <v>387.73901367000002</v>
      </c>
      <c r="E107">
        <v>1.3748999799999999</v>
      </c>
      <c r="F107">
        <v>9.9000003020963209E+37</v>
      </c>
      <c r="G107">
        <v>1.6088000499999999</v>
      </c>
      <c r="H107">
        <v>9.9000003020963209E+37</v>
      </c>
      <c r="J107" s="2">
        <f>TREND(Calibration!$A$2:$A$4,Calibration!$B$2:$B$4,C107)</f>
        <v>439.07392408788047</v>
      </c>
      <c r="K107" s="2">
        <f>TREND(Calibration!$A$2:$A$4,Calibration!$C$2:$C$4,E107)</f>
        <v>536.50379087129647</v>
      </c>
      <c r="L107" s="2">
        <f>TREND(Calibration!$A$2:$A$4,Calibration!$D$2:$D$4,G107)</f>
        <v>622.17860207017804</v>
      </c>
    </row>
    <row r="108" spans="1:12" x14ac:dyDescent="0.25">
      <c r="A108">
        <v>530093</v>
      </c>
      <c r="B108">
        <v>14.21700001</v>
      </c>
      <c r="C108">
        <v>0.69289999999999996</v>
      </c>
      <c r="D108">
        <v>516.52197265999996</v>
      </c>
      <c r="E108">
        <v>1.3495999599999999</v>
      </c>
      <c r="F108">
        <v>9.9000003020963209E+37</v>
      </c>
      <c r="G108">
        <v>1.6390000600000001</v>
      </c>
      <c r="H108">
        <v>1036.64904785</v>
      </c>
      <c r="J108" s="2">
        <f>TREND(Calibration!$A$2:$A$4,Calibration!$B$2:$B$4,C108)</f>
        <v>441.71141864362608</v>
      </c>
      <c r="K108" s="2">
        <f>TREND(Calibration!$A$2:$A$4,Calibration!$C$2:$C$4,E108)</f>
        <v>526.26776895297166</v>
      </c>
      <c r="L108" s="2">
        <f>TREND(Calibration!$A$2:$A$4,Calibration!$D$2:$D$4,G108)</f>
        <v>634.62822276084989</v>
      </c>
    </row>
    <row r="109" spans="1:12" x14ac:dyDescent="0.25">
      <c r="A109">
        <v>535093</v>
      </c>
      <c r="B109">
        <v>14.286000250000001</v>
      </c>
      <c r="C109">
        <v>0.70209997999999996</v>
      </c>
      <c r="D109">
        <v>559.98901366999996</v>
      </c>
      <c r="E109">
        <v>1.40840006</v>
      </c>
      <c r="F109">
        <v>9.9000003020963209E+37</v>
      </c>
      <c r="G109">
        <v>1.6595</v>
      </c>
      <c r="H109">
        <v>9.9000003020963209E+37</v>
      </c>
      <c r="J109" s="2">
        <f>TREND(Calibration!$A$2:$A$4,Calibration!$B$2:$B$4,C109)</f>
        <v>447.35441798385136</v>
      </c>
      <c r="K109" s="2">
        <f>TREND(Calibration!$A$2:$A$4,Calibration!$C$2:$C$4,E109)</f>
        <v>550.05743838405078</v>
      </c>
      <c r="L109" s="2">
        <f>TREND(Calibration!$A$2:$A$4,Calibration!$D$2:$D$4,G109)</f>
        <v>643.0790966904126</v>
      </c>
    </row>
    <row r="110" spans="1:12" x14ac:dyDescent="0.25">
      <c r="A110">
        <v>540093</v>
      </c>
      <c r="B110">
        <v>14.33100033</v>
      </c>
      <c r="C110">
        <v>0.70910001</v>
      </c>
      <c r="D110">
        <v>534.16101074000005</v>
      </c>
      <c r="E110">
        <v>1.42680001</v>
      </c>
      <c r="F110">
        <v>9.9000003020963209E+37</v>
      </c>
      <c r="G110">
        <v>1.65629995</v>
      </c>
      <c r="H110">
        <v>1228.3819580100001</v>
      </c>
      <c r="J110" s="2">
        <f>TREND(Calibration!$A$2:$A$4,Calibration!$B$2:$B$4,C110)</f>
        <v>451.64803217339926</v>
      </c>
      <c r="K110" s="2">
        <f>TREND(Calibration!$A$2:$A$4,Calibration!$C$2:$C$4,E110)</f>
        <v>557.50179184685749</v>
      </c>
      <c r="L110" s="2">
        <f>TREND(Calibration!$A$2:$A$4,Calibration!$D$2:$D$4,G110)</f>
        <v>641.7599114089777</v>
      </c>
    </row>
    <row r="111" spans="1:12" x14ac:dyDescent="0.25">
      <c r="A111">
        <v>545093</v>
      </c>
      <c r="B111">
        <v>14.385999679999999</v>
      </c>
      <c r="C111">
        <v>0.70039998999999997</v>
      </c>
      <c r="D111">
        <v>9.9000003020963209E+37</v>
      </c>
      <c r="E111">
        <v>1.3895000200000001</v>
      </c>
      <c r="F111">
        <v>797.09698486000002</v>
      </c>
      <c r="G111">
        <v>1.6535999800000001</v>
      </c>
      <c r="H111">
        <v>9.9000003020963209E+37</v>
      </c>
      <c r="J111" s="2">
        <f>TREND(Calibration!$A$2:$A$4,Calibration!$B$2:$B$4,C111)</f>
        <v>446.31169371179971</v>
      </c>
      <c r="K111" s="2">
        <f>TREND(Calibration!$A$2:$A$4,Calibration!$C$2:$C$4,E111)</f>
        <v>542.41075574517481</v>
      </c>
      <c r="L111" s="2">
        <f>TREND(Calibration!$A$2:$A$4,Calibration!$D$2:$D$4,G111)</f>
        <v>640.64687858626701</v>
      </c>
    </row>
    <row r="112" spans="1:12" x14ac:dyDescent="0.25">
      <c r="A112">
        <v>550092</v>
      </c>
      <c r="B112">
        <v>14.463999749999999</v>
      </c>
      <c r="C112">
        <v>0.70150000000000001</v>
      </c>
      <c r="D112">
        <v>854.90502930000002</v>
      </c>
      <c r="E112">
        <v>1.47539997</v>
      </c>
      <c r="F112">
        <v>868.89697265999996</v>
      </c>
      <c r="G112">
        <v>1.6729999799999999</v>
      </c>
      <c r="H112">
        <v>9.9000003020963209E+37</v>
      </c>
      <c r="J112" s="2">
        <f>TREND(Calibration!$A$2:$A$4,Calibration!$B$2:$B$4,C112)</f>
        <v>446.98640775511734</v>
      </c>
      <c r="K112" s="2">
        <f>TREND(Calibration!$A$2:$A$4,Calibration!$C$2:$C$4,E112)</f>
        <v>577.16463226317762</v>
      </c>
      <c r="L112" s="2">
        <f>TREND(Calibration!$A$2:$A$4,Calibration!$D$2:$D$4,G112)</f>
        <v>648.64431439503107</v>
      </c>
    </row>
    <row r="113" spans="1:12" x14ac:dyDescent="0.25">
      <c r="A113">
        <v>555092</v>
      </c>
      <c r="B113">
        <v>14.545000079999999</v>
      </c>
      <c r="C113">
        <v>0.70370001000000004</v>
      </c>
      <c r="D113">
        <v>649.83599853999999</v>
      </c>
      <c r="E113">
        <v>1.4025000299999999</v>
      </c>
      <c r="F113">
        <v>1219.3649902300001</v>
      </c>
      <c r="G113">
        <v>1.6837999800000001</v>
      </c>
      <c r="H113">
        <v>1285.23400879</v>
      </c>
      <c r="J113" s="2">
        <f>TREND(Calibration!$A$2:$A$4,Calibration!$B$2:$B$4,C113)</f>
        <v>448.33582970804434</v>
      </c>
      <c r="K113" s="2">
        <f>TREND(Calibration!$A$2:$A$4,Calibration!$C$2:$C$4,E113)</f>
        <v>547.67037163869747</v>
      </c>
      <c r="L113" s="2">
        <f>TREND(Calibration!$A$2:$A$4,Calibration!$D$2:$D$4,G113)</f>
        <v>653.0964951545493</v>
      </c>
    </row>
    <row r="114" spans="1:12" x14ac:dyDescent="0.25">
      <c r="A114">
        <v>560092</v>
      </c>
      <c r="B114">
        <v>14.59000015</v>
      </c>
      <c r="C114">
        <v>0.70209997999999996</v>
      </c>
      <c r="D114">
        <v>9.9000003020963209E+37</v>
      </c>
      <c r="E114">
        <v>1.3479000299999999</v>
      </c>
      <c r="F114">
        <v>504.58801269999998</v>
      </c>
      <c r="G114">
        <v>1.67250001</v>
      </c>
      <c r="H114">
        <v>9.9000003020963209E+37</v>
      </c>
      <c r="J114" s="2">
        <f>TREND(Calibration!$A$2:$A$4,Calibration!$B$2:$B$4,C114)</f>
        <v>447.35441798385136</v>
      </c>
      <c r="K114" s="2">
        <f>TREND(Calibration!$A$2:$A$4,Calibration!$C$2:$C$4,E114)</f>
        <v>525.58000187849439</v>
      </c>
      <c r="L114" s="2">
        <f>TREND(Calibration!$A$2:$A$4,Calibration!$D$2:$D$4,G114)</f>
        <v>648.43820728259254</v>
      </c>
    </row>
    <row r="115" spans="1:12" x14ac:dyDescent="0.25">
      <c r="A115">
        <v>565092</v>
      </c>
      <c r="B115">
        <v>14.739999770000001</v>
      </c>
      <c r="C115">
        <v>0.70039998999999997</v>
      </c>
      <c r="D115">
        <v>1286.8719482399999</v>
      </c>
      <c r="E115">
        <v>1.41439998</v>
      </c>
      <c r="F115">
        <v>605.80297852000001</v>
      </c>
      <c r="G115">
        <v>1.6660000100000001</v>
      </c>
      <c r="H115">
        <v>9.9000003020963209E+37</v>
      </c>
      <c r="J115" s="2">
        <f>TREND(Calibration!$A$2:$A$4,Calibration!$B$2:$B$4,C115)</f>
        <v>446.31169371179971</v>
      </c>
      <c r="K115" s="2">
        <f>TREND(Calibration!$A$2:$A$4,Calibration!$C$2:$C$4,E115)</f>
        <v>552.48491917767058</v>
      </c>
      <c r="L115" s="2">
        <f>TREND(Calibration!$A$2:$A$4,Calibration!$D$2:$D$4,G115)</f>
        <v>645.75865404769741</v>
      </c>
    </row>
    <row r="116" spans="1:12" x14ac:dyDescent="0.25">
      <c r="A116">
        <v>570094</v>
      </c>
      <c r="B116">
        <v>14.821000099999999</v>
      </c>
      <c r="C116">
        <v>0.69880003000000002</v>
      </c>
      <c r="D116">
        <v>897.77301024999997</v>
      </c>
      <c r="E116">
        <v>1.4035999800000001</v>
      </c>
      <c r="F116">
        <v>696.06799316000001</v>
      </c>
      <c r="G116">
        <v>1.6612000499999999</v>
      </c>
      <c r="H116">
        <v>9.9000003020963209E+37</v>
      </c>
      <c r="J116" s="2">
        <f>TREND(Calibration!$A$2:$A$4,Calibration!$B$2:$B$4,C116)</f>
        <v>445.33032492356466</v>
      </c>
      <c r="K116" s="2">
        <f>TREND(Calibration!$A$2:$A$4,Calibration!$C$2:$C$4,E116)</f>
        <v>548.11539548883923</v>
      </c>
      <c r="L116" s="2">
        <f>TREND(Calibration!$A$2:$A$4,Calibration!$D$2:$D$4,G116)</f>
        <v>643.77992353302545</v>
      </c>
    </row>
    <row r="117" spans="1:12" x14ac:dyDescent="0.25">
      <c r="A117">
        <v>575094</v>
      </c>
      <c r="B117">
        <v>14.83699989</v>
      </c>
      <c r="C117">
        <v>0.69069999000000004</v>
      </c>
      <c r="D117">
        <v>9.9000003020963209E+37</v>
      </c>
      <c r="E117">
        <v>1.43219995</v>
      </c>
      <c r="F117">
        <v>317.33401488999999</v>
      </c>
      <c r="G117">
        <v>1.63789999</v>
      </c>
      <c r="H117">
        <v>9.9000003020963209E+37</v>
      </c>
      <c r="J117" s="2">
        <f>TREND(Calibration!$A$2:$A$4,Calibration!$B$2:$B$4,C117)</f>
        <v>440.36199669069919</v>
      </c>
      <c r="K117" s="2">
        <f>TREND(Calibration!$A$2:$A$4,Calibration!$C$2:$C$4,E117)</f>
        <v>559.68652941614164</v>
      </c>
      <c r="L117" s="2">
        <f>TREND(Calibration!$A$2:$A$4,Calibration!$D$2:$D$4,G117)</f>
        <v>634.17473104898659</v>
      </c>
    </row>
    <row r="118" spans="1:12" x14ac:dyDescent="0.25">
      <c r="A118">
        <v>580094</v>
      </c>
      <c r="B118">
        <v>14.97999954</v>
      </c>
      <c r="C118">
        <v>0.68690001999999994</v>
      </c>
      <c r="D118">
        <v>1177.26599121</v>
      </c>
      <c r="E118">
        <v>1.4472999600000001</v>
      </c>
      <c r="F118">
        <v>730.93701171999999</v>
      </c>
      <c r="G118">
        <v>1.6223000299999999</v>
      </c>
      <c r="H118">
        <v>1361.9589843700001</v>
      </c>
      <c r="J118" s="2">
        <f>TREND(Calibration!$A$2:$A$4,Calibration!$B$2:$B$4,C118)</f>
        <v>438.03120594953714</v>
      </c>
      <c r="K118" s="2">
        <f>TREND(Calibration!$A$2:$A$4,Calibration!$C$2:$C$4,E118)</f>
        <v>565.79577491582597</v>
      </c>
      <c r="L118" s="2">
        <f>TREND(Calibration!$A$2:$A$4,Calibration!$D$2:$D$4,G118)</f>
        <v>627.74381977479652</v>
      </c>
    </row>
    <row r="119" spans="1:12" x14ac:dyDescent="0.25">
      <c r="A119">
        <v>585093</v>
      </c>
      <c r="B119">
        <v>15.105999949999999</v>
      </c>
      <c r="C119">
        <v>0.68859999999999999</v>
      </c>
      <c r="D119">
        <v>808.17498779000005</v>
      </c>
      <c r="E119">
        <v>1.47860003</v>
      </c>
      <c r="F119">
        <v>561.35797118999994</v>
      </c>
      <c r="G119">
        <v>1.6335999999999999</v>
      </c>
      <c r="H119">
        <v>9.9000003020963209E+37</v>
      </c>
      <c r="J119" s="2">
        <f>TREND(Calibration!$A$2:$A$4,Calibration!$B$2:$B$4,C119)</f>
        <v>439.07392408788047</v>
      </c>
      <c r="K119" s="2">
        <f>TREND(Calibration!$A$2:$A$4,Calibration!$C$2:$C$4,E119)</f>
        <v>578.45933022388886</v>
      </c>
      <c r="L119" s="2">
        <f>TREND(Calibration!$A$2:$A$4,Calibration!$D$2:$D$4,G119)</f>
        <v>632.40210764675328</v>
      </c>
    </row>
    <row r="120" spans="1:12" x14ac:dyDescent="0.25">
      <c r="A120">
        <v>590106</v>
      </c>
      <c r="B120">
        <v>15.28199959</v>
      </c>
      <c r="C120">
        <v>0.68690001999999994</v>
      </c>
      <c r="D120">
        <v>793.87097168000003</v>
      </c>
      <c r="E120">
        <v>1.47650003</v>
      </c>
      <c r="F120">
        <v>1180.72497559</v>
      </c>
      <c r="G120">
        <v>1.6288000300000001</v>
      </c>
      <c r="H120">
        <v>1197.8439941399999</v>
      </c>
      <c r="J120" s="2">
        <f>TREND(Calibration!$A$2:$A$4,Calibration!$B$2:$B$4,C120)</f>
        <v>438.03120594953714</v>
      </c>
      <c r="K120" s="2">
        <f>TREND(Calibration!$A$2:$A$4,Calibration!$C$2:$C$4,E120)</f>
        <v>577.6097006177273</v>
      </c>
      <c r="L120" s="2">
        <f>TREND(Calibration!$A$2:$A$4,Calibration!$D$2:$D$4,G120)</f>
        <v>630.42337300969177</v>
      </c>
    </row>
    <row r="121" spans="1:12" x14ac:dyDescent="0.25">
      <c r="A121">
        <v>595094</v>
      </c>
      <c r="B121">
        <v>15.38899994</v>
      </c>
      <c r="C121">
        <v>0.67339998000000001</v>
      </c>
      <c r="D121">
        <v>9.9000003020963209E+37</v>
      </c>
      <c r="E121">
        <v>1.4921</v>
      </c>
      <c r="F121">
        <v>483.95700073</v>
      </c>
      <c r="G121">
        <v>1.61960006</v>
      </c>
      <c r="H121">
        <v>9.9000003020963209E+37</v>
      </c>
      <c r="J121" s="2">
        <f>TREND(Calibration!$A$2:$A$4,Calibration!$B$2:$B$4,C121)</f>
        <v>429.75067525131669</v>
      </c>
      <c r="K121" s="2">
        <f>TREND(Calibration!$A$2:$A$4,Calibration!$C$2:$C$4,E121)</f>
        <v>583.92122269736228</v>
      </c>
      <c r="L121" s="2">
        <f>TREND(Calibration!$A$2:$A$4,Calibration!$D$2:$D$4,G121)</f>
        <v>626.63078695208583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15.37199974</v>
      </c>
      <c r="C2">
        <v>0.67129998999999996</v>
      </c>
      <c r="D2">
        <v>623.24902343999997</v>
      </c>
      <c r="E2">
        <v>1.4180999999999999</v>
      </c>
      <c r="F2">
        <v>1016.8200073199999</v>
      </c>
      <c r="G2">
        <v>1.62010002</v>
      </c>
      <c r="H2">
        <v>1317.4959716799999</v>
      </c>
      <c r="J2" s="2">
        <f>TREND(Calibration!$A$2:$A$4,Calibration!$B$2:$B$4,C2)</f>
        <v>428.46260264849798</v>
      </c>
      <c r="K2" s="2">
        <f>TREND(Calibration!$A$2:$A$4,Calibration!$C$2:$C$4,E2)</f>
        <v>553.98189371833246</v>
      </c>
      <c r="L2" s="2">
        <f>TREND(Calibration!$A$2:$A$4,Calibration!$D$2:$D$4,G2)</f>
        <v>626.83688994213469</v>
      </c>
      <c r="N2" s="2">
        <f>AVERAGE(J2:J121)</f>
        <v>423.32920712554653</v>
      </c>
    </row>
    <row r="3" spans="1:14" x14ac:dyDescent="0.25">
      <c r="A3">
        <v>5050</v>
      </c>
      <c r="B3">
        <v>15.18700027</v>
      </c>
      <c r="C3">
        <v>0.66640001999999998</v>
      </c>
      <c r="D3">
        <v>1243.72302246</v>
      </c>
      <c r="E3">
        <v>1.4354000099999999</v>
      </c>
      <c r="F3">
        <v>742.03100586000005</v>
      </c>
      <c r="G3">
        <v>1.6038999599999999</v>
      </c>
      <c r="H3">
        <v>9.9000003020963209E+37</v>
      </c>
      <c r="J3" s="2">
        <f>TREND(Calibration!$A$2:$A$4,Calibration!$B$2:$B$4,C3)</f>
        <v>425.45710399772662</v>
      </c>
      <c r="K3" s="2">
        <f>TREND(Calibration!$A$2:$A$4,Calibration!$C$2:$C$4,E3)</f>
        <v>560.98122737685287</v>
      </c>
      <c r="L3" s="2">
        <f>TREND(Calibration!$A$2:$A$4,Calibration!$D$2:$D$4,G3)</f>
        <v>620.15859406851985</v>
      </c>
    </row>
    <row r="4" spans="1:14" x14ac:dyDescent="0.25">
      <c r="A4">
        <v>10052</v>
      </c>
      <c r="B4">
        <v>15.041000370000001</v>
      </c>
      <c r="C4">
        <v>0.66369997999999997</v>
      </c>
      <c r="D4">
        <v>635.80401611000002</v>
      </c>
      <c r="E4">
        <v>1.4726999999999999</v>
      </c>
      <c r="F4">
        <v>9.9000003020963209E+37</v>
      </c>
      <c r="G4">
        <v>1.6487000000000001</v>
      </c>
      <c r="H4">
        <v>1173.6579589800001</v>
      </c>
      <c r="J4" s="2">
        <f>TREND(Calibration!$A$2:$A$4,Calibration!$B$2:$B$4,C4)</f>
        <v>423.80097823021606</v>
      </c>
      <c r="K4" s="2">
        <f>TREND(Calibration!$A$2:$A$4,Calibration!$C$2:$C$4,E4)</f>
        <v>576.07226347853555</v>
      </c>
      <c r="L4" s="2">
        <f>TREND(Calibration!$A$2:$A$4,Calibration!$D$2:$D$4,G4)</f>
        <v>638.62691593089448</v>
      </c>
    </row>
    <row r="5" spans="1:14" x14ac:dyDescent="0.25">
      <c r="A5">
        <v>15053</v>
      </c>
      <c r="B5">
        <v>14.928000450000001</v>
      </c>
      <c r="C5">
        <v>0.66210002000000001</v>
      </c>
      <c r="D5">
        <v>487.16198730000002</v>
      </c>
      <c r="E5">
        <v>1.54449999</v>
      </c>
      <c r="F5">
        <v>9.9000003020963209E+37</v>
      </c>
      <c r="G5">
        <v>1.6352000200000001</v>
      </c>
      <c r="H5">
        <v>9.9000003020963209E+37</v>
      </c>
      <c r="J5" s="2">
        <f>TREND(Calibration!$A$2:$A$4,Calibration!$B$2:$B$4,C5)</f>
        <v>422.81960944198107</v>
      </c>
      <c r="K5" s="2">
        <f>TREND(Calibration!$A$2:$A$4,Calibration!$C$2:$C$4,E5)</f>
        <v>605.12150025287417</v>
      </c>
      <c r="L5" s="2">
        <f>TREND(Calibration!$A$2:$A$4,Calibration!$D$2:$D$4,G5)</f>
        <v>633.06169822627589</v>
      </c>
    </row>
    <row r="6" spans="1:14" x14ac:dyDescent="0.25">
      <c r="A6">
        <v>20054</v>
      </c>
      <c r="B6">
        <v>14.911999700000001</v>
      </c>
      <c r="C6">
        <v>0.65509998999999997</v>
      </c>
      <c r="D6">
        <v>438.71701050000001</v>
      </c>
      <c r="E6">
        <v>1.35440004</v>
      </c>
      <c r="F6">
        <v>9.9000003020963209E+37</v>
      </c>
      <c r="G6">
        <v>1.6433000600000001</v>
      </c>
      <c r="H6">
        <v>1148.1059570299999</v>
      </c>
      <c r="J6" s="2">
        <f>TREND(Calibration!$A$2:$A$4,Calibration!$B$2:$B$4,C6)</f>
        <v>418.52599525243312</v>
      </c>
      <c r="K6" s="2">
        <f>TREND(Calibration!$A$2:$A$4,Calibration!$C$2:$C$4,E6)</f>
        <v>528.20981184818334</v>
      </c>
      <c r="L6" s="2">
        <f>TREND(Calibration!$A$2:$A$4,Calibration!$D$2:$D$4,G6)</f>
        <v>636.40085028547287</v>
      </c>
    </row>
    <row r="7" spans="1:14" x14ac:dyDescent="0.25">
      <c r="A7">
        <v>25054</v>
      </c>
      <c r="B7">
        <v>14.92099953</v>
      </c>
      <c r="C7">
        <v>0.65880000999999999</v>
      </c>
      <c r="D7">
        <v>459.87399291999998</v>
      </c>
      <c r="E7">
        <v>1.3263000199999999</v>
      </c>
      <c r="F7">
        <v>9.9000003020963209E+37</v>
      </c>
      <c r="G7">
        <v>1.6595</v>
      </c>
      <c r="H7">
        <v>981.71801758000004</v>
      </c>
      <c r="J7" s="2">
        <f>TREND(Calibration!$A$2:$A$4,Calibration!$B$2:$B$4,C7)</f>
        <v>420.79547957944476</v>
      </c>
      <c r="K7" s="2">
        <f>TREND(Calibration!$A$2:$A$4,Calibration!$C$2:$C$4,E7)</f>
        <v>516.84095045497634</v>
      </c>
      <c r="L7" s="2">
        <f>TREND(Calibration!$A$2:$A$4,Calibration!$D$2:$D$4,G7)</f>
        <v>643.0790966904126</v>
      </c>
    </row>
    <row r="8" spans="1:14" x14ac:dyDescent="0.25">
      <c r="A8">
        <v>30056</v>
      </c>
      <c r="B8">
        <v>14.944000239999999</v>
      </c>
      <c r="C8">
        <v>0.65880000999999999</v>
      </c>
      <c r="D8">
        <v>388.75500488</v>
      </c>
      <c r="E8">
        <v>1.29879999</v>
      </c>
      <c r="F8">
        <v>9.9000003020963209E+37</v>
      </c>
      <c r="G8">
        <v>1.65900004</v>
      </c>
      <c r="H8">
        <v>9.9000003020963209E+37</v>
      </c>
      <c r="J8" s="2">
        <f>TREND(Calibration!$A$2:$A$4,Calibration!$B$2:$B$4,C8)</f>
        <v>420.79547957944476</v>
      </c>
      <c r="K8" s="2">
        <f>TREND(Calibration!$A$2:$A$4,Calibration!$C$2:$C$4,E8)</f>
        <v>505.71483633196033</v>
      </c>
      <c r="L8" s="2">
        <f>TREND(Calibration!$A$2:$A$4,Calibration!$D$2:$D$4,G8)</f>
        <v>642.87299370036362</v>
      </c>
    </row>
    <row r="9" spans="1:14" x14ac:dyDescent="0.25">
      <c r="A9">
        <v>35056</v>
      </c>
      <c r="B9">
        <v>14.92500019</v>
      </c>
      <c r="C9">
        <v>0.64910000999999995</v>
      </c>
      <c r="D9">
        <v>631.22601318</v>
      </c>
      <c r="E9">
        <v>1.3451999400000001</v>
      </c>
      <c r="F9">
        <v>9.9000003020963209E+37</v>
      </c>
      <c r="G9">
        <v>1.63789999</v>
      </c>
      <c r="H9">
        <v>1243.83300781</v>
      </c>
      <c r="J9" s="2">
        <f>TREND(Calibration!$A$2:$A$4,Calibration!$B$2:$B$4,C9)</f>
        <v>414.84578255834413</v>
      </c>
      <c r="K9" s="2">
        <f>TREND(Calibration!$A$2:$A$4,Calibration!$C$2:$C$4,E9)</f>
        <v>524.48758454358915</v>
      </c>
      <c r="L9" s="2">
        <f>TREND(Calibration!$A$2:$A$4,Calibration!$D$2:$D$4,G9)</f>
        <v>634.17473104898659</v>
      </c>
    </row>
    <row r="10" spans="1:14" x14ac:dyDescent="0.25">
      <c r="A10">
        <v>40056</v>
      </c>
      <c r="B10">
        <v>14.92399979</v>
      </c>
      <c r="C10">
        <v>0.65179997999999995</v>
      </c>
      <c r="D10">
        <v>858.96197510000002</v>
      </c>
      <c r="E10">
        <v>1.3398000000000001</v>
      </c>
      <c r="F10">
        <v>9.9000003020963209E+37</v>
      </c>
      <c r="G10">
        <v>1.65199995</v>
      </c>
      <c r="H10">
        <v>1165.45996094</v>
      </c>
      <c r="J10" s="2">
        <f>TREND(Calibration!$A$2:$A$4,Calibration!$B$2:$B$4,C10)</f>
        <v>416.50186538989681</v>
      </c>
      <c r="K10" s="2">
        <f>TREND(Calibration!$A$2:$A$4,Calibration!$C$2:$C$4,E10)</f>
        <v>522.30284697430511</v>
      </c>
      <c r="L10" s="2">
        <f>TREND(Calibration!$A$2:$A$4,Calibration!$D$2:$D$4,G10)</f>
        <v>639.98728388435472</v>
      </c>
    </row>
    <row r="11" spans="1:14" x14ac:dyDescent="0.25">
      <c r="A11">
        <v>45056</v>
      </c>
      <c r="B11">
        <v>14.914999959999999</v>
      </c>
      <c r="C11">
        <v>0.64429997999999999</v>
      </c>
      <c r="D11">
        <v>1057.95703125</v>
      </c>
      <c r="E11">
        <v>1.2922999900000001</v>
      </c>
      <c r="F11">
        <v>9.9000003020963209E+37</v>
      </c>
      <c r="G11">
        <v>1.6492999800000001</v>
      </c>
      <c r="H11">
        <v>1311.56994629</v>
      </c>
      <c r="J11" s="2">
        <f>TREND(Calibration!$A$2:$A$4,Calibration!$B$2:$B$4,C11)</f>
        <v>411.90158418801497</v>
      </c>
      <c r="K11" s="2">
        <f>TREND(Calibration!$A$2:$A$4,Calibration!$C$2:$C$4,E11)</f>
        <v>503.08503040812661</v>
      </c>
      <c r="L11" s="2">
        <f>TREND(Calibration!$A$2:$A$4,Calibration!$D$2:$D$4,G11)</f>
        <v>638.87425106164403</v>
      </c>
    </row>
    <row r="12" spans="1:14" x14ac:dyDescent="0.25">
      <c r="A12">
        <v>50057</v>
      </c>
      <c r="B12">
        <v>14.80799961</v>
      </c>
      <c r="C12">
        <v>0.64749997999999997</v>
      </c>
      <c r="D12">
        <v>9.9000003020963209E+37</v>
      </c>
      <c r="E12">
        <v>1.3138999899999999</v>
      </c>
      <c r="F12">
        <v>9.9000003020963209E+37</v>
      </c>
      <c r="G12">
        <v>1.6400999999999999</v>
      </c>
      <c r="H12">
        <v>1242.7299804700001</v>
      </c>
      <c r="J12" s="2">
        <f>TREND(Calibration!$A$2:$A$4,Calibration!$B$2:$B$4,C12)</f>
        <v>413.8643708341512</v>
      </c>
      <c r="K12" s="2">
        <f>TREND(Calibration!$A$2:$A$4,Calibration!$C$2:$C$4,E12)</f>
        <v>511.82407778578931</v>
      </c>
      <c r="L12" s="2">
        <f>TREND(Calibration!$A$2:$A$4,Calibration!$D$2:$D$4,G12)</f>
        <v>635.08166088164842</v>
      </c>
    </row>
    <row r="13" spans="1:14" x14ac:dyDescent="0.25">
      <c r="A13">
        <v>55057</v>
      </c>
      <c r="B13">
        <v>14.70699978</v>
      </c>
      <c r="C13">
        <v>0.64370000000000005</v>
      </c>
      <c r="D13">
        <v>9.9000003020963209E+37</v>
      </c>
      <c r="E13">
        <v>1.32149994</v>
      </c>
      <c r="F13">
        <v>670.75402831999997</v>
      </c>
      <c r="G13">
        <v>1.62010002</v>
      </c>
      <c r="H13">
        <v>9.9000003020963209E+37</v>
      </c>
      <c r="J13" s="2">
        <f>TREND(Calibration!$A$2:$A$4,Calibration!$B$2:$B$4,C13)</f>
        <v>411.53357395928094</v>
      </c>
      <c r="K13" s="2">
        <f>TREND(Calibration!$A$2:$A$4,Calibration!$C$2:$C$4,E13)</f>
        <v>514.89890755976478</v>
      </c>
      <c r="L13" s="2">
        <f>TREND(Calibration!$A$2:$A$4,Calibration!$D$2:$D$4,G13)</f>
        <v>626.83688994213469</v>
      </c>
    </row>
    <row r="14" spans="1:14" x14ac:dyDescent="0.25">
      <c r="A14">
        <v>60057</v>
      </c>
      <c r="B14">
        <v>14.58100033</v>
      </c>
      <c r="C14">
        <v>0.63779998000000004</v>
      </c>
      <c r="D14">
        <v>9.9000003020963209E+37</v>
      </c>
      <c r="E14">
        <v>1.3085000499999999</v>
      </c>
      <c r="F14">
        <v>312.22799683</v>
      </c>
      <c r="G14">
        <v>1.6352000200000001</v>
      </c>
      <c r="H14">
        <v>9.9000003020963209E+37</v>
      </c>
      <c r="J14" s="2">
        <f>TREND(Calibration!$A$2:$A$4,Calibration!$B$2:$B$4,C14)</f>
        <v>407.91467381305068</v>
      </c>
      <c r="K14" s="2">
        <f>TREND(Calibration!$A$2:$A$4,Calibration!$C$2:$C$4,E14)</f>
        <v>509.63934021650527</v>
      </c>
      <c r="L14" s="2">
        <f>TREND(Calibration!$A$2:$A$4,Calibration!$D$2:$D$4,G14)</f>
        <v>633.06169822627589</v>
      </c>
    </row>
    <row r="15" spans="1:14" x14ac:dyDescent="0.25">
      <c r="A15">
        <v>65059</v>
      </c>
      <c r="B15">
        <v>14.519000050000001</v>
      </c>
      <c r="C15">
        <v>0.63889998000000003</v>
      </c>
      <c r="D15">
        <v>9.9000003020963209E+37</v>
      </c>
      <c r="E15">
        <v>1.28750002</v>
      </c>
      <c r="F15">
        <v>158.94999695000001</v>
      </c>
      <c r="G15">
        <v>1.6449999799999999</v>
      </c>
      <c r="H15">
        <v>9.9000003020963209E+37</v>
      </c>
      <c r="J15" s="2">
        <f>TREND(Calibration!$A$2:$A$4,Calibration!$B$2:$B$4,C15)</f>
        <v>408.58938172265999</v>
      </c>
      <c r="K15" s="2">
        <f>TREND(Calibration!$A$2:$A$4,Calibration!$C$2:$C$4,E15)</f>
        <v>501.14303201732287</v>
      </c>
      <c r="L15" s="2">
        <f>TREND(Calibration!$A$2:$A$4,Calibration!$D$2:$D$4,G15)</f>
        <v>637.10162353702106</v>
      </c>
    </row>
    <row r="16" spans="1:14" x14ac:dyDescent="0.25">
      <c r="A16">
        <v>70059</v>
      </c>
      <c r="B16">
        <v>14.522000309999999</v>
      </c>
      <c r="C16">
        <v>0.63719999999999999</v>
      </c>
      <c r="D16">
        <v>1241.8339843700001</v>
      </c>
      <c r="E16">
        <v>1.38740003</v>
      </c>
      <c r="F16">
        <v>157.59700011999999</v>
      </c>
      <c r="G16">
        <v>1.6411999500000001</v>
      </c>
      <c r="H16">
        <v>9.9000003020963209E+37</v>
      </c>
      <c r="J16" s="2">
        <f>TREND(Calibration!$A$2:$A$4,Calibration!$B$2:$B$4,C16)</f>
        <v>407.5466635843166</v>
      </c>
      <c r="K16" s="2">
        <f>TREND(Calibration!$A$2:$A$4,Calibration!$C$2:$C$4,E16)</f>
        <v>541.56113018486838</v>
      </c>
      <c r="L16" s="2">
        <f>TREND(Calibration!$A$2:$A$4,Calibration!$D$2:$D$4,G16)</f>
        <v>635.53510312483661</v>
      </c>
    </row>
    <row r="17" spans="1:12" x14ac:dyDescent="0.25">
      <c r="A17">
        <v>75059</v>
      </c>
      <c r="B17">
        <v>14.55200005</v>
      </c>
      <c r="C17">
        <v>0.63829999999999998</v>
      </c>
      <c r="D17">
        <v>1104.57299805</v>
      </c>
      <c r="E17">
        <v>1.3398000000000001</v>
      </c>
      <c r="F17">
        <v>230.49200439000001</v>
      </c>
      <c r="G17">
        <v>1.6400999999999999</v>
      </c>
      <c r="H17">
        <v>9.9000003020963209E+37</v>
      </c>
      <c r="J17" s="2">
        <f>TREND(Calibration!$A$2:$A$4,Calibration!$B$2:$B$4,C17)</f>
        <v>408.22137149392597</v>
      </c>
      <c r="K17" s="2">
        <f>TREND(Calibration!$A$2:$A$4,Calibration!$C$2:$C$4,E17)</f>
        <v>522.30284697430511</v>
      </c>
      <c r="L17" s="2">
        <f>TREND(Calibration!$A$2:$A$4,Calibration!$D$2:$D$4,G17)</f>
        <v>635.08166088164842</v>
      </c>
    </row>
    <row r="18" spans="1:12" x14ac:dyDescent="0.25">
      <c r="A18">
        <v>80059</v>
      </c>
      <c r="B18">
        <v>14.60999966</v>
      </c>
      <c r="C18">
        <v>0.63940001000000002</v>
      </c>
      <c r="D18">
        <v>1195.5069580100001</v>
      </c>
      <c r="E18">
        <v>1.3344000600000001</v>
      </c>
      <c r="F18">
        <v>387.12600708000002</v>
      </c>
      <c r="G18">
        <v>1.65629995</v>
      </c>
      <c r="H18">
        <v>9.9000003020963209E+37</v>
      </c>
      <c r="J18" s="2">
        <f>TREND(Calibration!$A$2:$A$4,Calibration!$B$2:$B$4,C18)</f>
        <v>408.89608553724361</v>
      </c>
      <c r="K18" s="2">
        <f>TREND(Calibration!$A$2:$A$4,Calibration!$C$2:$C$4,E18)</f>
        <v>520.11810940502107</v>
      </c>
      <c r="L18" s="2">
        <f>TREND(Calibration!$A$2:$A$4,Calibration!$D$2:$D$4,G18)</f>
        <v>641.7599114089777</v>
      </c>
    </row>
    <row r="19" spans="1:12" x14ac:dyDescent="0.25">
      <c r="A19">
        <v>85059</v>
      </c>
      <c r="B19">
        <v>14.602999690000001</v>
      </c>
      <c r="C19">
        <v>0.63829999999999998</v>
      </c>
      <c r="D19">
        <v>1039.9639892600001</v>
      </c>
      <c r="E19">
        <v>1.329</v>
      </c>
      <c r="F19">
        <v>238.47300720000001</v>
      </c>
      <c r="G19">
        <v>1.65470004</v>
      </c>
      <c r="H19">
        <v>9.9000003020963209E+37</v>
      </c>
      <c r="J19" s="2">
        <f>TREND(Calibration!$A$2:$A$4,Calibration!$B$2:$B$4,C19)</f>
        <v>408.22137149392597</v>
      </c>
      <c r="K19" s="2">
        <f>TREND(Calibration!$A$2:$A$4,Calibration!$C$2:$C$4,E19)</f>
        <v>517.93332328547365</v>
      </c>
      <c r="L19" s="2">
        <f>TREND(Calibration!$A$2:$A$4,Calibration!$D$2:$D$4,G19)</f>
        <v>641.10036617574065</v>
      </c>
    </row>
    <row r="20" spans="1:12" x14ac:dyDescent="0.25">
      <c r="A20">
        <v>90059</v>
      </c>
      <c r="B20">
        <v>14.649000170000001</v>
      </c>
      <c r="C20">
        <v>0.63829999999999998</v>
      </c>
      <c r="D20">
        <v>889.77398682</v>
      </c>
      <c r="E20">
        <v>1.35979998</v>
      </c>
      <c r="F20">
        <v>378.07800293000003</v>
      </c>
      <c r="G20">
        <v>1.64230001</v>
      </c>
      <c r="H20">
        <v>9.9000003020963209E+37</v>
      </c>
      <c r="J20" s="2">
        <f>TREND(Calibration!$A$2:$A$4,Calibration!$B$2:$B$4,C20)</f>
        <v>408.22137149392597</v>
      </c>
      <c r="K20" s="2">
        <f>TREND(Calibration!$A$2:$A$4,Calibration!$C$2:$C$4,E20)</f>
        <v>530.39454941746749</v>
      </c>
      <c r="L20" s="2">
        <f>TREND(Calibration!$A$2:$A$4,Calibration!$D$2:$D$4,G20)</f>
        <v>635.98859071431025</v>
      </c>
    </row>
    <row r="21" spans="1:12" x14ac:dyDescent="0.25">
      <c r="A21">
        <v>95059</v>
      </c>
      <c r="B21">
        <v>14.62899971</v>
      </c>
      <c r="C21">
        <v>0.64639997000000005</v>
      </c>
      <c r="D21">
        <v>1034.6280517600001</v>
      </c>
      <c r="E21">
        <v>1.34689999</v>
      </c>
      <c r="F21">
        <v>389.65499878000003</v>
      </c>
      <c r="G21">
        <v>1.68169999</v>
      </c>
      <c r="H21">
        <v>9.9000003020963209E+37</v>
      </c>
      <c r="J21" s="2">
        <f>TREND(Calibration!$A$2:$A$4,Calibration!$B$2:$B$4,C21)</f>
        <v>413.18965679083362</v>
      </c>
      <c r="K21" s="2">
        <f>TREND(Calibration!$A$2:$A$4,Calibration!$C$2:$C$4,E21)</f>
        <v>525.1754001683297</v>
      </c>
      <c r="L21" s="2">
        <f>TREND(Calibration!$A$2:$A$4,Calibration!$D$2:$D$4,G21)</f>
        <v>652.23079746258816</v>
      </c>
    </row>
    <row r="22" spans="1:12" x14ac:dyDescent="0.25">
      <c r="A22">
        <v>100060</v>
      </c>
      <c r="B22">
        <v>14.545000079999999</v>
      </c>
      <c r="C22">
        <v>0.66049999000000004</v>
      </c>
      <c r="D22">
        <v>657.61297606999995</v>
      </c>
      <c r="E22">
        <v>1.35870004</v>
      </c>
      <c r="F22">
        <v>621.13397216999999</v>
      </c>
      <c r="G22">
        <v>1.6621999700000001</v>
      </c>
      <c r="H22">
        <v>9.9000003020963209E+37</v>
      </c>
      <c r="J22" s="2">
        <f>TREND(Calibration!$A$2:$A$4,Calibration!$B$2:$B$4,C22)</f>
        <v>421.83819771778815</v>
      </c>
      <c r="K22" s="2">
        <f>TREND(Calibration!$A$2:$A$4,Calibration!$C$2:$C$4,E22)</f>
        <v>529.94952961318108</v>
      </c>
      <c r="L22" s="2">
        <f>TREND(Calibration!$A$2:$A$4,Calibration!$D$2:$D$4,G22)</f>
        <v>644.1921295131234</v>
      </c>
    </row>
    <row r="23" spans="1:12" x14ac:dyDescent="0.25">
      <c r="A23">
        <v>105059</v>
      </c>
      <c r="B23">
        <v>14.45400047</v>
      </c>
      <c r="C23">
        <v>0.67129998999999996</v>
      </c>
      <c r="D23">
        <v>1039.41796875</v>
      </c>
      <c r="E23">
        <v>1.40409994</v>
      </c>
      <c r="F23">
        <v>635.12799071999996</v>
      </c>
      <c r="G23">
        <v>1.6584999600000001</v>
      </c>
      <c r="H23">
        <v>9.9000003020963209E+37</v>
      </c>
      <c r="J23" s="2">
        <f>TREND(Calibration!$A$2:$A$4,Calibration!$B$2:$B$4,C23)</f>
        <v>428.46260264849798</v>
      </c>
      <c r="K23" s="2">
        <f>TREND(Calibration!$A$2:$A$4,Calibration!$C$2:$C$4,E23)</f>
        <v>548.31767206878988</v>
      </c>
      <c r="L23" s="2">
        <f>TREND(Calibration!$A$2:$A$4,Calibration!$D$2:$D$4,G23)</f>
        <v>642.66684124163964</v>
      </c>
    </row>
    <row r="24" spans="1:12" x14ac:dyDescent="0.25">
      <c r="A24">
        <v>110060</v>
      </c>
      <c r="B24">
        <v>14.347000120000001</v>
      </c>
      <c r="C24">
        <v>0.67070001000000001</v>
      </c>
      <c r="D24">
        <v>569.72802734000004</v>
      </c>
      <c r="E24">
        <v>1.3944000000000001</v>
      </c>
      <c r="F24">
        <v>809.04199218999997</v>
      </c>
      <c r="G24">
        <v>1.68219995</v>
      </c>
      <c r="H24">
        <v>9.9000003020963209E+37</v>
      </c>
      <c r="J24" s="2">
        <f>TREND(Calibration!$A$2:$A$4,Calibration!$B$2:$B$4,C24)</f>
        <v>428.09459241976401</v>
      </c>
      <c r="K24" s="2">
        <f>TREND(Calibration!$A$2:$A$4,Calibration!$C$2:$C$4,E24)</f>
        <v>544.3932167345082</v>
      </c>
      <c r="L24" s="2">
        <f>TREND(Calibration!$A$2:$A$4,Calibration!$D$2:$D$4,G24)</f>
        <v>652.43690045263702</v>
      </c>
    </row>
    <row r="25" spans="1:12" x14ac:dyDescent="0.25">
      <c r="A25">
        <v>115060</v>
      </c>
      <c r="B25">
        <v>14.29899979</v>
      </c>
      <c r="C25">
        <v>0.66750001999999997</v>
      </c>
      <c r="D25">
        <v>813.71502685999997</v>
      </c>
      <c r="E25">
        <v>1.3436000299999999</v>
      </c>
      <c r="F25">
        <v>845.85797118999994</v>
      </c>
      <c r="G25">
        <v>1.6525000299999999</v>
      </c>
      <c r="H25">
        <v>9.9000003020963209E+37</v>
      </c>
      <c r="J25" s="2">
        <f>TREND(Calibration!$A$2:$A$4,Calibration!$B$2:$B$4,C25)</f>
        <v>426.13181190733599</v>
      </c>
      <c r="K25" s="2">
        <f>TREND(Calibration!$A$2:$A$4,Calibration!$C$2:$C$4,E25)</f>
        <v>523.84028411349675</v>
      </c>
      <c r="L25" s="2">
        <f>TREND(Calibration!$A$2:$A$4,Calibration!$D$2:$D$4,G25)</f>
        <v>640.19343634307882</v>
      </c>
    </row>
    <row r="26" spans="1:12" x14ac:dyDescent="0.25">
      <c r="A26">
        <v>120060</v>
      </c>
      <c r="B26">
        <v>14.272999759999999</v>
      </c>
      <c r="C26">
        <v>0.66750001999999997</v>
      </c>
      <c r="D26">
        <v>884.54797363</v>
      </c>
      <c r="E26">
        <v>1.40900004</v>
      </c>
      <c r="F26">
        <v>731.69000243999994</v>
      </c>
      <c r="G26">
        <v>1.6449999799999999</v>
      </c>
      <c r="H26">
        <v>9.9000003020963209E+37</v>
      </c>
      <c r="J26" s="2">
        <f>TREND(Calibration!$A$2:$A$4,Calibration!$B$2:$B$4,C26)</f>
        <v>426.13181190733599</v>
      </c>
      <c r="K26" s="2">
        <f>TREND(Calibration!$A$2:$A$4,Calibration!$C$2:$C$4,E26)</f>
        <v>550.30018160838642</v>
      </c>
      <c r="L26" s="2">
        <f>TREND(Calibration!$A$2:$A$4,Calibration!$D$2:$D$4,G26)</f>
        <v>637.10162353702106</v>
      </c>
    </row>
    <row r="27" spans="1:12" x14ac:dyDescent="0.25">
      <c r="A27">
        <v>125061</v>
      </c>
      <c r="B27">
        <v>14.31499958</v>
      </c>
      <c r="C27">
        <v>0.65399998000000004</v>
      </c>
      <c r="D27">
        <v>1069.2960205100001</v>
      </c>
      <c r="E27">
        <v>1.3793</v>
      </c>
      <c r="F27">
        <v>690.28198241999996</v>
      </c>
      <c r="G27">
        <v>1.64709997</v>
      </c>
      <c r="H27">
        <v>9.9000003020963209E+37</v>
      </c>
      <c r="J27" s="2">
        <f>TREND(Calibration!$A$2:$A$4,Calibration!$B$2:$B$4,C27)</f>
        <v>417.85128120911554</v>
      </c>
      <c r="K27" s="2">
        <f>TREND(Calibration!$A$2:$A$4,Calibration!$C$2:$C$4,E27)</f>
        <v>538.2839752806791</v>
      </c>
      <c r="L27" s="2">
        <f>TREND(Calibration!$A$2:$A$4,Calibration!$D$2:$D$4,G27)</f>
        <v>637.9673212289822</v>
      </c>
    </row>
    <row r="28" spans="1:12" x14ac:dyDescent="0.25">
      <c r="A28">
        <v>130061</v>
      </c>
      <c r="B28">
        <v>14.38300037</v>
      </c>
      <c r="C28">
        <v>0.65780002000000004</v>
      </c>
      <c r="D28">
        <v>717.96502685999997</v>
      </c>
      <c r="E28">
        <v>1.33609998</v>
      </c>
      <c r="F28">
        <v>726.40399170000001</v>
      </c>
      <c r="G28">
        <v>1.67470002</v>
      </c>
      <c r="H28">
        <v>9.9000003020963209E+37</v>
      </c>
      <c r="J28" s="2">
        <f>TREND(Calibration!$A$2:$A$4,Calibration!$B$2:$B$4,C28)</f>
        <v>420.18211488623547</v>
      </c>
      <c r="K28" s="2">
        <f>TREND(Calibration!$A$2:$A$4,Calibration!$C$2:$C$4,E28)</f>
        <v>520.805872433643</v>
      </c>
      <c r="L28" s="2">
        <f>TREND(Calibration!$A$2:$A$4,Calibration!$D$2:$D$4,G28)</f>
        <v>649.34513711525437</v>
      </c>
    </row>
    <row r="29" spans="1:12" x14ac:dyDescent="0.25">
      <c r="A29">
        <v>135060</v>
      </c>
      <c r="B29">
        <v>14.380000109999999</v>
      </c>
      <c r="C29">
        <v>0.65719998000000002</v>
      </c>
      <c r="D29">
        <v>508.74099731000001</v>
      </c>
      <c r="E29">
        <v>1.3614000100000001</v>
      </c>
      <c r="F29">
        <v>617.26898193</v>
      </c>
      <c r="G29">
        <v>1.66439998</v>
      </c>
      <c r="H29">
        <v>9.9000003020963209E+37</v>
      </c>
      <c r="J29" s="2">
        <f>TREND(Calibration!$A$2:$A$4,Calibration!$B$2:$B$4,C29)</f>
        <v>419.81406785525184</v>
      </c>
      <c r="K29" s="2">
        <f>TREND(Calibration!$A$2:$A$4,Calibration!$C$2:$C$4,E29)</f>
        <v>531.04189839782316</v>
      </c>
      <c r="L29" s="2">
        <f>TREND(Calibration!$A$2:$A$4,Calibration!$D$2:$D$4,G29)</f>
        <v>645.09905934578512</v>
      </c>
    </row>
    <row r="30" spans="1:12" x14ac:dyDescent="0.25">
      <c r="A30">
        <v>140061</v>
      </c>
      <c r="B30">
        <v>14.414999959999999</v>
      </c>
      <c r="C30">
        <v>0.64700000999999996</v>
      </c>
      <c r="D30">
        <v>949.71398925999995</v>
      </c>
      <c r="E30">
        <v>1.4327000400000001</v>
      </c>
      <c r="F30">
        <v>696.72198486000002</v>
      </c>
      <c r="G30">
        <v>1.65090001</v>
      </c>
      <c r="H30">
        <v>9.9000003020963209E+37</v>
      </c>
      <c r="J30" s="2">
        <f>TREND(Calibration!$A$2:$A$4,Calibration!$B$2:$B$4,C30)</f>
        <v>413.5577038218172</v>
      </c>
      <c r="K30" s="2">
        <f>TREND(Calibration!$A$2:$A$4,Calibration!$C$2:$C$4,E30)</f>
        <v>559.88885859221091</v>
      </c>
      <c r="L30" s="2">
        <f>TREND(Calibration!$A$2:$A$4,Calibration!$D$2:$D$4,G30)</f>
        <v>639.5338457635562</v>
      </c>
    </row>
    <row r="31" spans="1:12" x14ac:dyDescent="0.25">
      <c r="A31">
        <v>145061</v>
      </c>
      <c r="B31">
        <v>14.411999700000001</v>
      </c>
      <c r="C31">
        <v>0.64590000999999997</v>
      </c>
      <c r="D31">
        <v>721.72698975000003</v>
      </c>
      <c r="E31">
        <v>1.4472999600000001</v>
      </c>
      <c r="F31">
        <v>608.35101318</v>
      </c>
      <c r="G31">
        <v>1.63039994</v>
      </c>
      <c r="H31">
        <v>9.9000003020963209E+37</v>
      </c>
      <c r="J31" s="2">
        <f>TREND(Calibration!$A$2:$A$4,Calibration!$B$2:$B$4,C31)</f>
        <v>412.88299591220789</v>
      </c>
      <c r="K31" s="2">
        <f>TREND(Calibration!$A$2:$A$4,Calibration!$C$2:$C$4,E31)</f>
        <v>565.79577491582597</v>
      </c>
      <c r="L31" s="2">
        <f>TREND(Calibration!$A$2:$A$4,Calibration!$D$2:$D$4,G31)</f>
        <v>631.08291824292883</v>
      </c>
    </row>
    <row r="32" spans="1:12" x14ac:dyDescent="0.25">
      <c r="A32">
        <v>150061</v>
      </c>
      <c r="B32">
        <v>14.38899994</v>
      </c>
      <c r="C32">
        <v>0.64749997999999997</v>
      </c>
      <c r="D32">
        <v>413.57299805000002</v>
      </c>
      <c r="E32">
        <v>1.38569999</v>
      </c>
      <c r="F32">
        <v>1147.7020263700001</v>
      </c>
      <c r="G32">
        <v>1.6276999700000001</v>
      </c>
      <c r="H32">
        <v>882</v>
      </c>
      <c r="J32" s="2">
        <f>TREND(Calibration!$A$2:$A$4,Calibration!$B$2:$B$4,C32)</f>
        <v>413.8643708341512</v>
      </c>
      <c r="K32" s="2">
        <f>TREND(Calibration!$A$2:$A$4,Calibration!$C$2:$C$4,E32)</f>
        <v>540.87331860598317</v>
      </c>
      <c r="L32" s="2">
        <f>TREND(Calibration!$A$2:$A$4,Calibration!$D$2:$D$4,G32)</f>
        <v>629.96988542021813</v>
      </c>
    </row>
    <row r="33" spans="1:12" x14ac:dyDescent="0.25">
      <c r="A33">
        <v>155061</v>
      </c>
      <c r="B33">
        <v>14.286000250000001</v>
      </c>
      <c r="C33">
        <v>0.64209998000000001</v>
      </c>
      <c r="D33">
        <v>1218.5770263700001</v>
      </c>
      <c r="E33">
        <v>1.3900999999999999</v>
      </c>
      <c r="F33">
        <v>699.30200194999998</v>
      </c>
      <c r="G33">
        <v>1.66760004</v>
      </c>
      <c r="H33">
        <v>9.9000003020963209E+37</v>
      </c>
      <c r="J33" s="2">
        <f>TREND(Calibration!$A$2:$A$4,Calibration!$B$2:$B$4,C33)</f>
        <v>410.55216836879629</v>
      </c>
      <c r="K33" s="2">
        <f>TREND(Calibration!$A$2:$A$4,Calibration!$C$2:$C$4,E33)</f>
        <v>542.65349896951045</v>
      </c>
      <c r="L33" s="2">
        <f>TREND(Calibration!$A$2:$A$4,Calibration!$D$2:$D$4,G33)</f>
        <v>646.41824874960957</v>
      </c>
    </row>
    <row r="34" spans="1:12" x14ac:dyDescent="0.25">
      <c r="A34">
        <v>160061</v>
      </c>
      <c r="B34">
        <v>14.28199959</v>
      </c>
      <c r="C34">
        <v>0.63779998000000004</v>
      </c>
      <c r="D34">
        <v>673.41998291000004</v>
      </c>
      <c r="E34">
        <v>1.3652000399999999</v>
      </c>
      <c r="F34">
        <v>878.34100341999999</v>
      </c>
      <c r="G34">
        <v>1.6497999400000001</v>
      </c>
      <c r="H34">
        <v>9.9000003020963209E+37</v>
      </c>
      <c r="J34" s="2">
        <f>TREND(Calibration!$A$2:$A$4,Calibration!$B$2:$B$4,C34)</f>
        <v>407.91467381305068</v>
      </c>
      <c r="K34" s="2">
        <f>TREND(Calibration!$A$2:$A$4,Calibration!$C$2:$C$4,E34)</f>
        <v>532.57933553701469</v>
      </c>
      <c r="L34" s="2">
        <f>TREND(Calibration!$A$2:$A$4,Calibration!$D$2:$D$4,G34)</f>
        <v>639.08035405169301</v>
      </c>
    </row>
    <row r="35" spans="1:12" x14ac:dyDescent="0.25">
      <c r="A35">
        <v>165063</v>
      </c>
      <c r="B35">
        <v>14.260000229999999</v>
      </c>
      <c r="C35">
        <v>0.64480000999999998</v>
      </c>
      <c r="D35">
        <v>297.65701294000002</v>
      </c>
      <c r="E35">
        <v>1.37820005</v>
      </c>
      <c r="F35">
        <v>9.9000003020963209E+37</v>
      </c>
      <c r="G35">
        <v>1.6449999799999999</v>
      </c>
      <c r="H35">
        <v>9.9000003020963209E+37</v>
      </c>
      <c r="J35" s="2">
        <f>TREND(Calibration!$A$2:$A$4,Calibration!$B$2:$B$4,C35)</f>
        <v>412.20828800259852</v>
      </c>
      <c r="K35" s="2">
        <f>TREND(Calibration!$A$2:$A$4,Calibration!$C$2:$C$4,E35)</f>
        <v>537.83895143053746</v>
      </c>
      <c r="L35" s="2">
        <f>TREND(Calibration!$A$2:$A$4,Calibration!$D$2:$D$4,G35)</f>
        <v>637.10162353702106</v>
      </c>
    </row>
    <row r="36" spans="1:12" x14ac:dyDescent="0.25">
      <c r="A36">
        <v>170062</v>
      </c>
      <c r="B36">
        <v>14.26599979</v>
      </c>
      <c r="C36">
        <v>0.63889998000000003</v>
      </c>
      <c r="D36">
        <v>1129.5479736299999</v>
      </c>
      <c r="E36">
        <v>1.3446999799999999</v>
      </c>
      <c r="F36">
        <v>787.96002196999996</v>
      </c>
      <c r="G36">
        <v>1.6482000400000001</v>
      </c>
      <c r="H36">
        <v>9.9000003020963209E+37</v>
      </c>
      <c r="J36" s="2">
        <f>TREND(Calibration!$A$2:$A$4,Calibration!$B$2:$B$4,C36)</f>
        <v>408.58938172265999</v>
      </c>
      <c r="K36" s="2">
        <f>TREND(Calibration!$A$2:$A$4,Calibration!$C$2:$C$4,E36)</f>
        <v>524.28530796363839</v>
      </c>
      <c r="L36" s="2">
        <f>TREND(Calibration!$A$2:$A$4,Calibration!$D$2:$D$4,G36)</f>
        <v>638.42081294084551</v>
      </c>
    </row>
    <row r="37" spans="1:12" x14ac:dyDescent="0.25">
      <c r="A37">
        <v>175073</v>
      </c>
      <c r="B37">
        <v>14.324000359999999</v>
      </c>
      <c r="C37">
        <v>0.63829999999999998</v>
      </c>
      <c r="D37">
        <v>433.82699585</v>
      </c>
      <c r="E37">
        <v>1.3220000300000001</v>
      </c>
      <c r="F37">
        <v>9.9000003020963209E+37</v>
      </c>
      <c r="G37">
        <v>1.6504000400000001</v>
      </c>
      <c r="H37">
        <v>9.9000003020963209E+37</v>
      </c>
      <c r="J37" s="2">
        <f>TREND(Calibration!$A$2:$A$4,Calibration!$B$2:$B$4,C37)</f>
        <v>408.22137149392597</v>
      </c>
      <c r="K37" s="2">
        <f>TREND(Calibration!$A$2:$A$4,Calibration!$C$2:$C$4,E37)</f>
        <v>515.10123673583405</v>
      </c>
      <c r="L37" s="2">
        <f>TREND(Calibration!$A$2:$A$4,Calibration!$D$2:$D$4,G37)</f>
        <v>639.32773865111767</v>
      </c>
    </row>
    <row r="38" spans="1:12" x14ac:dyDescent="0.25">
      <c r="A38">
        <v>180075</v>
      </c>
      <c r="B38">
        <v>14.35999966</v>
      </c>
      <c r="C38">
        <v>0.64050001000000001</v>
      </c>
      <c r="D38">
        <v>952.35498046999999</v>
      </c>
      <c r="E38">
        <v>1.32089996</v>
      </c>
      <c r="F38">
        <v>9.9000003020963209E+37</v>
      </c>
      <c r="G38">
        <v>1.6552</v>
      </c>
      <c r="H38">
        <v>1322.4899902300001</v>
      </c>
      <c r="J38" s="2">
        <f>TREND(Calibration!$A$2:$A$4,Calibration!$B$2:$B$4,C38)</f>
        <v>409.57079344685292</v>
      </c>
      <c r="K38" s="2">
        <f>TREND(Calibration!$A$2:$A$4,Calibration!$C$2:$C$4,E38)</f>
        <v>514.65616433542914</v>
      </c>
      <c r="L38" s="2">
        <f>TREND(Calibration!$A$2:$A$4,Calibration!$D$2:$D$4,G38)</f>
        <v>641.30646916578962</v>
      </c>
    </row>
    <row r="39" spans="1:12" x14ac:dyDescent="0.25">
      <c r="A39">
        <v>185063</v>
      </c>
      <c r="B39">
        <v>14.36699963</v>
      </c>
      <c r="C39">
        <v>0.63400000000000001</v>
      </c>
      <c r="D39">
        <v>9.9000003020963209E+37</v>
      </c>
      <c r="E39">
        <v>1.2928999699999999</v>
      </c>
      <c r="F39">
        <v>433.10198974999997</v>
      </c>
      <c r="G39">
        <v>1.6400999999999999</v>
      </c>
      <c r="H39">
        <v>9.9000003020963209E+37</v>
      </c>
      <c r="J39" s="2">
        <f>TREND(Calibration!$A$2:$A$4,Calibration!$B$2:$B$4,C39)</f>
        <v>405.58387693818037</v>
      </c>
      <c r="K39" s="2">
        <f>TREND(Calibration!$A$2:$A$4,Calibration!$C$2:$C$4,E39)</f>
        <v>503.32777363246225</v>
      </c>
      <c r="L39" s="2">
        <f>TREND(Calibration!$A$2:$A$4,Calibration!$D$2:$D$4,G39)</f>
        <v>635.08166088164842</v>
      </c>
    </row>
    <row r="40" spans="1:12" x14ac:dyDescent="0.25">
      <c r="A40">
        <v>190062</v>
      </c>
      <c r="B40">
        <v>14.37300014</v>
      </c>
      <c r="C40">
        <v>0.63129997000000004</v>
      </c>
      <c r="D40">
        <v>910.10900878999996</v>
      </c>
      <c r="E40">
        <v>1.3674000500000001</v>
      </c>
      <c r="F40">
        <v>928.05297852000001</v>
      </c>
      <c r="G40">
        <v>1.65409994</v>
      </c>
      <c r="H40">
        <v>989.42901611000002</v>
      </c>
      <c r="J40" s="2">
        <f>TREND(Calibration!$A$2:$A$4,Calibration!$B$2:$B$4,C40)</f>
        <v>403.92775730437813</v>
      </c>
      <c r="K40" s="2">
        <f>TREND(Calibration!$A$2:$A$4,Calibration!$C$2:$C$4,E40)</f>
        <v>533.46942774170611</v>
      </c>
      <c r="L40" s="2">
        <f>TREND(Calibration!$A$2:$A$4,Calibration!$D$2:$D$4,G40)</f>
        <v>640.85298157631598</v>
      </c>
    </row>
    <row r="41" spans="1:12" x14ac:dyDescent="0.25">
      <c r="A41">
        <v>195063</v>
      </c>
      <c r="B41">
        <v>14.369999890000001</v>
      </c>
      <c r="C41">
        <v>0.63719999999999999</v>
      </c>
      <c r="D41">
        <v>869.66497803000004</v>
      </c>
      <c r="E41">
        <v>1.3069000200000001</v>
      </c>
      <c r="F41">
        <v>870.89801024999997</v>
      </c>
      <c r="G41">
        <v>1.6513999699999999</v>
      </c>
      <c r="H41">
        <v>1306.9439697299999</v>
      </c>
      <c r="J41" s="2">
        <f>TREND(Calibration!$A$2:$A$4,Calibration!$B$2:$B$4,C41)</f>
        <v>407.5466635843166</v>
      </c>
      <c r="K41" s="2">
        <f>TREND(Calibration!$A$2:$A$4,Calibration!$C$2:$C$4,E41)</f>
        <v>508.99199123614972</v>
      </c>
      <c r="L41" s="2">
        <f>TREND(Calibration!$A$2:$A$4,Calibration!$D$2:$D$4,G41)</f>
        <v>639.73994875360518</v>
      </c>
    </row>
    <row r="42" spans="1:12" x14ac:dyDescent="0.25">
      <c r="A42">
        <v>200062</v>
      </c>
      <c r="B42">
        <v>14.31099987</v>
      </c>
      <c r="C42">
        <v>0.64099996999999997</v>
      </c>
      <c r="D42">
        <v>854.95697021000001</v>
      </c>
      <c r="E42">
        <v>1.3199000400000001</v>
      </c>
      <c r="F42">
        <v>773.5</v>
      </c>
      <c r="G42">
        <v>1.64059997</v>
      </c>
      <c r="H42">
        <v>1341.7840576200001</v>
      </c>
      <c r="J42" s="2">
        <f>TREND(Calibration!$A$2:$A$4,Calibration!$B$2:$B$4,C42)</f>
        <v>409.87745432547865</v>
      </c>
      <c r="K42" s="2">
        <f>TREND(Calibration!$A$2:$A$4,Calibration!$C$2:$C$4,E42)</f>
        <v>514.25161117552761</v>
      </c>
      <c r="L42" s="2">
        <f>TREND(Calibration!$A$2:$A$4,Calibration!$D$2:$D$4,G42)</f>
        <v>635.28776799408706</v>
      </c>
    </row>
    <row r="43" spans="1:12" x14ac:dyDescent="0.25">
      <c r="A43">
        <v>205062</v>
      </c>
      <c r="B43">
        <v>14.19499969</v>
      </c>
      <c r="C43">
        <v>0.64370000000000005</v>
      </c>
      <c r="D43">
        <v>9.9000003020963209E+37</v>
      </c>
      <c r="E43">
        <v>1.32959998</v>
      </c>
      <c r="F43">
        <v>261.09399414000001</v>
      </c>
      <c r="G43">
        <v>1.62609994</v>
      </c>
      <c r="H43">
        <v>9.9000003020963209E+37</v>
      </c>
      <c r="J43" s="2">
        <f>TREND(Calibration!$A$2:$A$4,Calibration!$B$2:$B$4,C43)</f>
        <v>411.53357395928094</v>
      </c>
      <c r="K43" s="2">
        <f>TREND(Calibration!$A$2:$A$4,Calibration!$C$2:$C$4,E43)</f>
        <v>518.1760665098094</v>
      </c>
      <c r="L43" s="2">
        <f>TREND(Calibration!$A$2:$A$4,Calibration!$D$2:$D$4,G43)</f>
        <v>629.31029071830585</v>
      </c>
    </row>
    <row r="44" spans="1:12" x14ac:dyDescent="0.25">
      <c r="A44">
        <v>210063</v>
      </c>
      <c r="B44">
        <v>14.14599991</v>
      </c>
      <c r="C44">
        <v>0.66149997999999999</v>
      </c>
      <c r="D44">
        <v>553.87097168000003</v>
      </c>
      <c r="E44">
        <v>1.38030005</v>
      </c>
      <c r="F44">
        <v>1100.1660156200001</v>
      </c>
      <c r="G44">
        <v>1.62549996</v>
      </c>
      <c r="H44">
        <v>982.48999022999999</v>
      </c>
      <c r="J44" s="2">
        <f>TREND(Calibration!$A$2:$A$4,Calibration!$B$2:$B$4,C44)</f>
        <v>422.45156241099738</v>
      </c>
      <c r="K44" s="2">
        <f>TREND(Calibration!$A$2:$A$4,Calibration!$C$2:$C$4,E44)</f>
        <v>538.68858103669902</v>
      </c>
      <c r="L44" s="2">
        <f>TREND(Calibration!$A$2:$A$4,Calibration!$D$2:$D$4,G44)</f>
        <v>629.0629555875563</v>
      </c>
    </row>
    <row r="45" spans="1:12" x14ac:dyDescent="0.25">
      <c r="A45">
        <v>215062</v>
      </c>
      <c r="B45">
        <v>14.097000120000001</v>
      </c>
      <c r="C45">
        <v>0.67019998999999997</v>
      </c>
      <c r="D45">
        <v>991.04901123000002</v>
      </c>
      <c r="E45">
        <v>1.3403999799999999</v>
      </c>
      <c r="F45">
        <v>1050.2139892600001</v>
      </c>
      <c r="G45">
        <v>1.6357999999999999</v>
      </c>
      <c r="H45">
        <v>9.9000003020963209E+37</v>
      </c>
      <c r="J45" s="2">
        <f>TREND(Calibration!$A$2:$A$4,Calibration!$B$2:$B$4,C45)</f>
        <v>427.78789473888867</v>
      </c>
      <c r="K45" s="2">
        <f>TREND(Calibration!$A$2:$A$4,Calibration!$C$2:$C$4,E45)</f>
        <v>522.54559019864075</v>
      </c>
      <c r="L45" s="2">
        <f>TREND(Calibration!$A$2:$A$4,Calibration!$D$2:$D$4,G45)</f>
        <v>633.30903335702544</v>
      </c>
    </row>
    <row r="46" spans="1:12" x14ac:dyDescent="0.25">
      <c r="A46">
        <v>220063</v>
      </c>
      <c r="B46">
        <v>14.10999966</v>
      </c>
      <c r="C46">
        <v>0.67610002000000002</v>
      </c>
      <c r="D46">
        <v>837.65899658000001</v>
      </c>
      <c r="E46">
        <v>1.3997999400000001</v>
      </c>
      <c r="F46">
        <v>9.9000003020963209E+37</v>
      </c>
      <c r="G46">
        <v>1.65470004</v>
      </c>
      <c r="H46">
        <v>996.35400390999996</v>
      </c>
      <c r="J46" s="2">
        <f>TREND(Calibration!$A$2:$A$4,Calibration!$B$2:$B$4,C46)</f>
        <v>431.40680101882725</v>
      </c>
      <c r="K46" s="2">
        <f>TREND(Calibration!$A$2:$A$4,Calibration!$C$2:$C$4,E46)</f>
        <v>546.57795430379224</v>
      </c>
      <c r="L46" s="2">
        <f>TREND(Calibration!$A$2:$A$4,Calibration!$D$2:$D$4,G46)</f>
        <v>641.10036617574065</v>
      </c>
    </row>
    <row r="47" spans="1:12" x14ac:dyDescent="0.25">
      <c r="A47">
        <v>225062</v>
      </c>
      <c r="B47">
        <v>14.088000299999999</v>
      </c>
      <c r="C47">
        <v>0.68370003000000001</v>
      </c>
      <c r="D47">
        <v>1293.6629638700001</v>
      </c>
      <c r="E47">
        <v>1.40840006</v>
      </c>
      <c r="F47">
        <v>874.33898925999995</v>
      </c>
      <c r="G47">
        <v>1.67250001</v>
      </c>
      <c r="H47">
        <v>9.9000003020963209E+37</v>
      </c>
      <c r="J47" s="2">
        <f>TREND(Calibration!$A$2:$A$4,Calibration!$B$2:$B$4,C47)</f>
        <v>436.06842543710917</v>
      </c>
      <c r="K47" s="2">
        <f>TREND(Calibration!$A$2:$A$4,Calibration!$C$2:$C$4,E47)</f>
        <v>550.05743838405078</v>
      </c>
      <c r="L47" s="2">
        <f>TREND(Calibration!$A$2:$A$4,Calibration!$D$2:$D$4,G47)</f>
        <v>648.43820728259254</v>
      </c>
    </row>
    <row r="48" spans="1:12" x14ac:dyDescent="0.25">
      <c r="A48">
        <v>230063</v>
      </c>
      <c r="B48">
        <v>14.164999959999999</v>
      </c>
      <c r="C48">
        <v>0.68589997000000003</v>
      </c>
      <c r="D48">
        <v>873.72900390999996</v>
      </c>
      <c r="E48">
        <v>1.4315999699999999</v>
      </c>
      <c r="F48">
        <v>1266.04003906</v>
      </c>
      <c r="G48">
        <v>1.6936000600000001</v>
      </c>
      <c r="H48">
        <v>1270.0080566399999</v>
      </c>
      <c r="J48" s="2">
        <f>TREND(Calibration!$A$2:$A$4,Calibration!$B$2:$B$4,C48)</f>
        <v>437.41780445407824</v>
      </c>
      <c r="K48" s="2">
        <f>TREND(Calibration!$A$2:$A$4,Calibration!$C$2:$C$4,E48)</f>
        <v>559.443786191806</v>
      </c>
      <c r="L48" s="2">
        <f>TREND(Calibration!$A$2:$A$4,Calibration!$D$2:$D$4,G48)</f>
        <v>657.13646993396958</v>
      </c>
    </row>
    <row r="49" spans="1:12" x14ac:dyDescent="0.25">
      <c r="A49">
        <v>235063</v>
      </c>
      <c r="B49">
        <v>14.14599991</v>
      </c>
      <c r="C49">
        <v>0.69069999000000004</v>
      </c>
      <c r="D49">
        <v>1056.58300781</v>
      </c>
      <c r="E49">
        <v>1.4180999999999999</v>
      </c>
      <c r="F49">
        <v>714.84301758000004</v>
      </c>
      <c r="G49">
        <v>1.6881999999999999</v>
      </c>
      <c r="H49">
        <v>9.9000003020963209E+37</v>
      </c>
      <c r="J49" s="2">
        <f>TREND(Calibration!$A$2:$A$4,Calibration!$B$2:$B$4,C49)</f>
        <v>440.36199669069919</v>
      </c>
      <c r="K49" s="2">
        <f>TREND(Calibration!$A$2:$A$4,Calibration!$C$2:$C$4,E49)</f>
        <v>553.98189371833246</v>
      </c>
      <c r="L49" s="2">
        <f>TREND(Calibration!$A$2:$A$4,Calibration!$D$2:$D$4,G49)</f>
        <v>654.91035481987285</v>
      </c>
    </row>
    <row r="50" spans="1:12" x14ac:dyDescent="0.25">
      <c r="A50">
        <v>240062</v>
      </c>
      <c r="B50">
        <v>14.178000450000001</v>
      </c>
      <c r="C50">
        <v>0.68640000000000001</v>
      </c>
      <c r="D50">
        <v>887.01898193</v>
      </c>
      <c r="E50">
        <v>1.329</v>
      </c>
      <c r="F50">
        <v>709.66601562000005</v>
      </c>
      <c r="G50">
        <v>1.65629995</v>
      </c>
      <c r="H50">
        <v>9.9000003020963209E+37</v>
      </c>
      <c r="J50" s="2">
        <f>TREND(Calibration!$A$2:$A$4,Calibration!$B$2:$B$4,C50)</f>
        <v>437.72450826866185</v>
      </c>
      <c r="K50" s="2">
        <f>TREND(Calibration!$A$2:$A$4,Calibration!$C$2:$C$4,E50)</f>
        <v>517.93332328547365</v>
      </c>
      <c r="L50" s="2">
        <f>TREND(Calibration!$A$2:$A$4,Calibration!$D$2:$D$4,G50)</f>
        <v>641.7599114089777</v>
      </c>
    </row>
    <row r="51" spans="1:12" x14ac:dyDescent="0.25">
      <c r="A51">
        <v>245062</v>
      </c>
      <c r="B51">
        <v>14.18799973</v>
      </c>
      <c r="C51">
        <v>0.67940003000000004</v>
      </c>
      <c r="D51">
        <v>814.99597168000003</v>
      </c>
      <c r="E51">
        <v>1.38139999</v>
      </c>
      <c r="F51">
        <v>658.20098876999998</v>
      </c>
      <c r="G51">
        <v>1.6396000399999999</v>
      </c>
      <c r="H51">
        <v>9.9000003020963209E+37</v>
      </c>
      <c r="J51" s="2">
        <f>TREND(Calibration!$A$2:$A$4,Calibration!$B$2:$B$4,C51)</f>
        <v>433.43093088136357</v>
      </c>
      <c r="K51" s="2">
        <f>TREND(Calibration!$A$2:$A$4,Calibration!$C$2:$C$4,E51)</f>
        <v>539.13360084098554</v>
      </c>
      <c r="L51" s="2">
        <f>TREND(Calibration!$A$2:$A$4,Calibration!$D$2:$D$4,G51)</f>
        <v>634.87555789159944</v>
      </c>
    </row>
    <row r="52" spans="1:12" x14ac:dyDescent="0.25">
      <c r="A52">
        <v>250063</v>
      </c>
      <c r="B52">
        <v>14.17500019</v>
      </c>
      <c r="C52">
        <v>0.67940003000000004</v>
      </c>
      <c r="D52">
        <v>689.76702881000006</v>
      </c>
      <c r="E52">
        <v>1.36469996</v>
      </c>
      <c r="F52">
        <v>537.33300781000003</v>
      </c>
      <c r="G52">
        <v>1.63849998</v>
      </c>
      <c r="H52">
        <v>9.9000003020963209E+37</v>
      </c>
      <c r="J52" s="2">
        <f>TREND(Calibration!$A$2:$A$4,Calibration!$B$2:$B$4,C52)</f>
        <v>433.43093088136357</v>
      </c>
      <c r="K52" s="2">
        <f>TREND(Calibration!$A$2:$A$4,Calibration!$C$2:$C$4,E52)</f>
        <v>532.37701040680076</v>
      </c>
      <c r="L52" s="2">
        <f>TREND(Calibration!$A$2:$A$4,Calibration!$D$2:$D$4,G52)</f>
        <v>634.4220703021258</v>
      </c>
    </row>
    <row r="53" spans="1:12" x14ac:dyDescent="0.25">
      <c r="A53">
        <v>255062</v>
      </c>
      <c r="B53">
        <v>14.18500042</v>
      </c>
      <c r="C53">
        <v>0.67510002999999996</v>
      </c>
      <c r="D53">
        <v>897.28198241999996</v>
      </c>
      <c r="E53">
        <v>1.3581999499999999</v>
      </c>
      <c r="F53">
        <v>686.46801758000004</v>
      </c>
      <c r="G53">
        <v>1.64170003</v>
      </c>
      <c r="H53">
        <v>9.9000003020963209E+37</v>
      </c>
      <c r="J53" s="2">
        <f>TREND(Calibration!$A$2:$A$4,Calibration!$B$2:$B$4,C53)</f>
        <v>430.7934363256179</v>
      </c>
      <c r="K53" s="2">
        <f>TREND(Calibration!$A$2:$A$4,Calibration!$C$2:$C$4,E53)</f>
        <v>529.74720043711181</v>
      </c>
      <c r="L53" s="2">
        <f>TREND(Calibration!$A$2:$A$4,Calibration!$D$2:$D$4,G53)</f>
        <v>635.7412555835607</v>
      </c>
    </row>
    <row r="54" spans="1:12" x14ac:dyDescent="0.25">
      <c r="A54">
        <v>260062</v>
      </c>
      <c r="B54">
        <v>14.152999879999999</v>
      </c>
      <c r="C54">
        <v>0.68370003000000001</v>
      </c>
      <c r="D54">
        <v>681.29199218999997</v>
      </c>
      <c r="E54">
        <v>1.3614000100000001</v>
      </c>
      <c r="F54">
        <v>916.20697021000001</v>
      </c>
      <c r="G54">
        <v>1.6293</v>
      </c>
      <c r="H54">
        <v>1305.8449707</v>
      </c>
      <c r="J54" s="2">
        <f>TREND(Calibration!$A$2:$A$4,Calibration!$B$2:$B$4,C54)</f>
        <v>436.06842543710917</v>
      </c>
      <c r="K54" s="2">
        <f>TREND(Calibration!$A$2:$A$4,Calibration!$C$2:$C$4,E54)</f>
        <v>531.04189839782316</v>
      </c>
      <c r="L54" s="2">
        <f>TREND(Calibration!$A$2:$A$4,Calibration!$D$2:$D$4,G54)</f>
        <v>630.6294801221303</v>
      </c>
    </row>
    <row r="55" spans="1:12" x14ac:dyDescent="0.25">
      <c r="A55">
        <v>265064</v>
      </c>
      <c r="B55">
        <v>14.14299965</v>
      </c>
      <c r="C55">
        <v>0.68640000000000001</v>
      </c>
      <c r="D55">
        <v>1148.9329834</v>
      </c>
      <c r="E55">
        <v>1.34850001</v>
      </c>
      <c r="F55">
        <v>727.80700683999999</v>
      </c>
      <c r="G55">
        <v>1.63039994</v>
      </c>
      <c r="H55">
        <v>9.9000003020963209E+37</v>
      </c>
      <c r="J55" s="2">
        <f>TREND(Calibration!$A$2:$A$4,Calibration!$B$2:$B$4,C55)</f>
        <v>437.72450826866185</v>
      </c>
      <c r="K55" s="2">
        <f>TREND(Calibration!$A$2:$A$4,Calibration!$C$2:$C$4,E55)</f>
        <v>525.82274510283003</v>
      </c>
      <c r="L55" s="2">
        <f>TREND(Calibration!$A$2:$A$4,Calibration!$D$2:$D$4,G55)</f>
        <v>631.08291824292883</v>
      </c>
    </row>
    <row r="56" spans="1:12" x14ac:dyDescent="0.25">
      <c r="A56">
        <v>270062</v>
      </c>
      <c r="B56">
        <v>14.19499969</v>
      </c>
      <c r="C56">
        <v>0.69230002000000002</v>
      </c>
      <c r="D56">
        <v>875.05798340000001</v>
      </c>
      <c r="E56">
        <v>1.32149994</v>
      </c>
      <c r="F56">
        <v>1089.41503906</v>
      </c>
      <c r="G56">
        <v>1.63469994</v>
      </c>
      <c r="H56">
        <v>1282.2519531200001</v>
      </c>
      <c r="J56" s="2">
        <f>TREND(Calibration!$A$2:$A$4,Calibration!$B$2:$B$4,C56)</f>
        <v>441.34340841489211</v>
      </c>
      <c r="K56" s="2">
        <f>TREND(Calibration!$A$2:$A$4,Calibration!$C$2:$C$4,E56)</f>
        <v>514.89890755976478</v>
      </c>
      <c r="L56" s="2">
        <f>TREND(Calibration!$A$2:$A$4,Calibration!$D$2:$D$4,G56)</f>
        <v>632.8555457675518</v>
      </c>
    </row>
    <row r="57" spans="1:12" x14ac:dyDescent="0.25">
      <c r="A57">
        <v>275062</v>
      </c>
      <c r="B57">
        <v>14.23400021</v>
      </c>
      <c r="C57">
        <v>0.69830000000000003</v>
      </c>
      <c r="D57">
        <v>9.9000003020963209E+37</v>
      </c>
      <c r="E57">
        <v>1.3403999799999999</v>
      </c>
      <c r="F57">
        <v>491.77499390000003</v>
      </c>
      <c r="G57">
        <v>1.63789999</v>
      </c>
      <c r="H57">
        <v>9.9000003020963209E+37</v>
      </c>
      <c r="J57" s="2">
        <f>TREND(Calibration!$A$2:$A$4,Calibration!$B$2:$B$4,C57)</f>
        <v>445.0236211089811</v>
      </c>
      <c r="K57" s="2">
        <f>TREND(Calibration!$A$2:$A$4,Calibration!$C$2:$C$4,E57)</f>
        <v>522.54559019864075</v>
      </c>
      <c r="L57" s="2">
        <f>TREND(Calibration!$A$2:$A$4,Calibration!$D$2:$D$4,G57)</f>
        <v>634.17473104898659</v>
      </c>
    </row>
    <row r="58" spans="1:12" x14ac:dyDescent="0.25">
      <c r="A58">
        <v>280062</v>
      </c>
      <c r="B58">
        <v>14.24699974</v>
      </c>
      <c r="C58">
        <v>0.70370001000000004</v>
      </c>
      <c r="D58">
        <v>1100.48205566</v>
      </c>
      <c r="E58">
        <v>1.38789999</v>
      </c>
      <c r="F58">
        <v>551.54498291000004</v>
      </c>
      <c r="G58">
        <v>1.64709997</v>
      </c>
      <c r="H58">
        <v>9.9000003020963209E+37</v>
      </c>
      <c r="J58" s="2">
        <f>TREND(Calibration!$A$2:$A$4,Calibration!$B$2:$B$4,C58)</f>
        <v>448.33582970804434</v>
      </c>
      <c r="K58" s="2">
        <f>TREND(Calibration!$A$2:$A$4,Calibration!$C$2:$C$4,E58)</f>
        <v>541.76340676481914</v>
      </c>
      <c r="L58" s="2">
        <f>TREND(Calibration!$A$2:$A$4,Calibration!$D$2:$D$4,G58)</f>
        <v>637.9673212289822</v>
      </c>
    </row>
    <row r="59" spans="1:12" x14ac:dyDescent="0.25">
      <c r="A59">
        <v>285063</v>
      </c>
      <c r="B59">
        <v>14.26299953</v>
      </c>
      <c r="C59">
        <v>0.70799999999999996</v>
      </c>
      <c r="D59">
        <v>9.9000003020963209E+37</v>
      </c>
      <c r="E59">
        <v>1.36409998</v>
      </c>
      <c r="F59">
        <v>384.30499268</v>
      </c>
      <c r="G59">
        <v>1.6454999400000001</v>
      </c>
      <c r="H59">
        <v>9.9000003020963209E+37</v>
      </c>
      <c r="J59" s="2">
        <f>TREND(Calibration!$A$2:$A$4,Calibration!$B$2:$B$4,C59)</f>
        <v>450.97331813008162</v>
      </c>
      <c r="K59" s="2">
        <f>TREND(Calibration!$A$2:$A$4,Calibration!$C$2:$C$4,E59)</f>
        <v>532.13426718246512</v>
      </c>
      <c r="L59" s="2">
        <f>TREND(Calibration!$A$2:$A$4,Calibration!$D$2:$D$4,G59)</f>
        <v>637.30772652707003</v>
      </c>
    </row>
    <row r="60" spans="1:12" x14ac:dyDescent="0.25">
      <c r="A60">
        <v>290062</v>
      </c>
      <c r="B60">
        <v>14.25</v>
      </c>
      <c r="C60">
        <v>0.69880003000000002</v>
      </c>
      <c r="D60">
        <v>1235.2089843700001</v>
      </c>
      <c r="E60">
        <v>1.35599995</v>
      </c>
      <c r="F60">
        <v>714.81500243999994</v>
      </c>
      <c r="G60">
        <v>1.6513999699999999</v>
      </c>
      <c r="H60">
        <v>9.9000003020963209E+37</v>
      </c>
      <c r="J60" s="2">
        <f>TREND(Calibration!$A$2:$A$4,Calibration!$B$2:$B$4,C60)</f>
        <v>445.33032492356466</v>
      </c>
      <c r="K60" s="2">
        <f>TREND(Calibration!$A$2:$A$4,Calibration!$C$2:$C$4,E60)</f>
        <v>528.85711227827574</v>
      </c>
      <c r="L60" s="2">
        <f>TREND(Calibration!$A$2:$A$4,Calibration!$D$2:$D$4,G60)</f>
        <v>639.73994875360518</v>
      </c>
    </row>
    <row r="61" spans="1:12" x14ac:dyDescent="0.25">
      <c r="A61">
        <v>295063</v>
      </c>
      <c r="B61">
        <v>14.208000180000001</v>
      </c>
      <c r="C61">
        <v>0.69340002999999995</v>
      </c>
      <c r="D61">
        <v>9.9000003020963209E+37</v>
      </c>
      <c r="E61">
        <v>1.36090004</v>
      </c>
      <c r="F61">
        <v>719.99401854999996</v>
      </c>
      <c r="G61">
        <v>1.6449999799999999</v>
      </c>
      <c r="H61">
        <v>1247.2130127</v>
      </c>
      <c r="J61" s="2">
        <f>TREND(Calibration!$A$2:$A$4,Calibration!$B$2:$B$4,C61)</f>
        <v>442.01812245820969</v>
      </c>
      <c r="K61" s="2">
        <f>TREND(Calibration!$A$2:$A$4,Calibration!$C$2:$C$4,E61)</f>
        <v>530.83961777201705</v>
      </c>
      <c r="L61" s="2">
        <f>TREND(Calibration!$A$2:$A$4,Calibration!$D$2:$D$4,G61)</f>
        <v>637.10162353702106</v>
      </c>
    </row>
    <row r="62" spans="1:12" x14ac:dyDescent="0.25">
      <c r="A62">
        <v>300063</v>
      </c>
      <c r="B62">
        <v>14.19799995</v>
      </c>
      <c r="C62">
        <v>0.69289999999999996</v>
      </c>
      <c r="D62">
        <v>975.65600586000005</v>
      </c>
      <c r="E62">
        <v>1.4180999999999999</v>
      </c>
      <c r="F62">
        <v>891.78802489999998</v>
      </c>
      <c r="G62">
        <v>1.6293</v>
      </c>
      <c r="H62">
        <v>1221.2969970700001</v>
      </c>
      <c r="J62" s="2">
        <f>TREND(Calibration!$A$2:$A$4,Calibration!$B$2:$B$4,C62)</f>
        <v>441.71141864362608</v>
      </c>
      <c r="K62" s="2">
        <f>TREND(Calibration!$A$2:$A$4,Calibration!$C$2:$C$4,E62)</f>
        <v>553.98189371833246</v>
      </c>
      <c r="L62" s="2">
        <f>TREND(Calibration!$A$2:$A$4,Calibration!$D$2:$D$4,G62)</f>
        <v>630.6294801221303</v>
      </c>
    </row>
    <row r="63" spans="1:12" x14ac:dyDescent="0.25">
      <c r="A63">
        <v>305063</v>
      </c>
      <c r="B63">
        <v>14.12300014</v>
      </c>
      <c r="C63">
        <v>0.68480003</v>
      </c>
      <c r="D63">
        <v>9.9000003020963209E+37</v>
      </c>
      <c r="E63">
        <v>1.4127000599999999</v>
      </c>
      <c r="F63">
        <v>1033.2860107399999</v>
      </c>
      <c r="G63">
        <v>1.63419998</v>
      </c>
      <c r="H63">
        <v>9.9000003020963209E+37</v>
      </c>
      <c r="J63" s="2">
        <f>TREND(Calibration!$A$2:$A$4,Calibration!$B$2:$B$4,C63)</f>
        <v>436.74313334671848</v>
      </c>
      <c r="K63" s="2">
        <f>TREND(Calibration!$A$2:$A$4,Calibration!$C$2:$C$4,E63)</f>
        <v>551.79715614904842</v>
      </c>
      <c r="L63" s="2">
        <f>TREND(Calibration!$A$2:$A$4,Calibration!$D$2:$D$4,G63)</f>
        <v>632.64944277750283</v>
      </c>
    </row>
    <row r="64" spans="1:12" x14ac:dyDescent="0.25">
      <c r="A64">
        <v>310064</v>
      </c>
      <c r="B64">
        <v>14.07800007</v>
      </c>
      <c r="C64">
        <v>0.6875</v>
      </c>
      <c r="D64">
        <v>9.9000003020963209E+37</v>
      </c>
      <c r="E64">
        <v>1.4025000299999999</v>
      </c>
      <c r="F64">
        <v>1062.82299805</v>
      </c>
      <c r="G64">
        <v>1.6396000399999999</v>
      </c>
      <c r="H64">
        <v>1080.8149414100001</v>
      </c>
      <c r="J64" s="2">
        <f>TREND(Calibration!$A$2:$A$4,Calibration!$B$2:$B$4,C64)</f>
        <v>438.39921617827116</v>
      </c>
      <c r="K64" s="2">
        <f>TREND(Calibration!$A$2:$A$4,Calibration!$C$2:$C$4,E64)</f>
        <v>547.67037163869747</v>
      </c>
      <c r="L64" s="2">
        <f>TREND(Calibration!$A$2:$A$4,Calibration!$D$2:$D$4,G64)</f>
        <v>634.87555789159944</v>
      </c>
    </row>
    <row r="65" spans="1:12" x14ac:dyDescent="0.25">
      <c r="A65">
        <v>315064</v>
      </c>
      <c r="B65">
        <v>14.07499981</v>
      </c>
      <c r="C65">
        <v>0.68210000000000004</v>
      </c>
      <c r="D65">
        <v>1156.80700684</v>
      </c>
      <c r="E65">
        <v>1.33389997</v>
      </c>
      <c r="F65">
        <v>1082.6280517600001</v>
      </c>
      <c r="G65">
        <v>1.63419998</v>
      </c>
      <c r="H65">
        <v>1204.3709716799999</v>
      </c>
      <c r="J65" s="2">
        <f>TREND(Calibration!$A$2:$A$4,Calibration!$B$2:$B$4,C65)</f>
        <v>435.08701371291625</v>
      </c>
      <c r="K65" s="2">
        <f>TREND(Calibration!$A$2:$A$4,Calibration!$C$2:$C$4,E65)</f>
        <v>519.9157802289518</v>
      </c>
      <c r="L65" s="2">
        <f>TREND(Calibration!$A$2:$A$4,Calibration!$D$2:$D$4,G65)</f>
        <v>632.64944277750283</v>
      </c>
    </row>
    <row r="66" spans="1:12" x14ac:dyDescent="0.25">
      <c r="A66">
        <v>320062</v>
      </c>
      <c r="B66">
        <v>14.04899979</v>
      </c>
      <c r="C66">
        <v>0.68690001999999994</v>
      </c>
      <c r="D66">
        <v>1000.98901367</v>
      </c>
      <c r="E66">
        <v>1.30260003</v>
      </c>
      <c r="F66">
        <v>1070.2159423799999</v>
      </c>
      <c r="G66">
        <v>1.63310003</v>
      </c>
      <c r="H66">
        <v>1355.6440429700001</v>
      </c>
      <c r="J66" s="2">
        <f>TREND(Calibration!$A$2:$A$4,Calibration!$B$2:$B$4,C66)</f>
        <v>438.03120594953714</v>
      </c>
      <c r="K66" s="2">
        <f>TREND(Calibration!$A$2:$A$4,Calibration!$C$2:$C$4,E66)</f>
        <v>507.2522775170072</v>
      </c>
      <c r="L66" s="2">
        <f>TREND(Calibration!$A$2:$A$4,Calibration!$D$2:$D$4,G66)</f>
        <v>632.19600053431475</v>
      </c>
    </row>
    <row r="67" spans="1:12" x14ac:dyDescent="0.25">
      <c r="A67">
        <v>325069</v>
      </c>
      <c r="B67">
        <v>14.02900028</v>
      </c>
      <c r="C67">
        <v>0.67830002</v>
      </c>
      <c r="D67">
        <v>9.9000003020963209E+37</v>
      </c>
      <c r="E67">
        <v>1.47860003</v>
      </c>
      <c r="F67">
        <v>674.84301758000004</v>
      </c>
      <c r="G67">
        <v>1.6492999800000001</v>
      </c>
      <c r="H67">
        <v>9.9000003020963209E+37</v>
      </c>
      <c r="J67" s="2">
        <f>TREND(Calibration!$A$2:$A$4,Calibration!$B$2:$B$4,C67)</f>
        <v>432.75621683804593</v>
      </c>
      <c r="K67" s="2">
        <f>TREND(Calibration!$A$2:$A$4,Calibration!$C$2:$C$4,E67)</f>
        <v>578.45933022388886</v>
      </c>
      <c r="L67" s="2">
        <f>TREND(Calibration!$A$2:$A$4,Calibration!$D$2:$D$4,G67)</f>
        <v>638.87425106164403</v>
      </c>
    </row>
    <row r="68" spans="1:12" x14ac:dyDescent="0.25">
      <c r="A68">
        <v>330065</v>
      </c>
      <c r="B68">
        <v>14.067999840000001</v>
      </c>
      <c r="C68">
        <v>0.68370003000000001</v>
      </c>
      <c r="D68">
        <v>-9.9000003020963209E+37</v>
      </c>
      <c r="E68">
        <v>1.37600005</v>
      </c>
      <c r="F68">
        <v>937.89697265999996</v>
      </c>
      <c r="G68">
        <v>1.6315000099999999</v>
      </c>
      <c r="H68">
        <v>9.9000003020963209E+37</v>
      </c>
      <c r="J68" s="2">
        <f>TREND(Calibration!$A$2:$A$4,Calibration!$B$2:$B$4,C68)</f>
        <v>436.06842543710917</v>
      </c>
      <c r="K68" s="2">
        <f>TREND(Calibration!$A$2:$A$4,Calibration!$C$2:$C$4,E68)</f>
        <v>536.94886327170138</v>
      </c>
      <c r="L68" s="2">
        <f>TREND(Calibration!$A$2:$A$4,Calibration!$D$2:$D$4,G68)</f>
        <v>631.53640995479202</v>
      </c>
    </row>
    <row r="69" spans="1:12" x14ac:dyDescent="0.25">
      <c r="A69">
        <v>335064</v>
      </c>
      <c r="B69">
        <v>14.161999700000001</v>
      </c>
      <c r="C69">
        <v>0.67610002000000002</v>
      </c>
      <c r="D69">
        <v>570.91198729999996</v>
      </c>
      <c r="E69">
        <v>1.4467999899999999</v>
      </c>
      <c r="F69">
        <v>1278.3189697299999</v>
      </c>
      <c r="G69">
        <v>1.6315000099999999</v>
      </c>
      <c r="H69">
        <v>9.9000003020963209E+37</v>
      </c>
      <c r="J69" s="2">
        <f>TREND(Calibration!$A$2:$A$4,Calibration!$B$2:$B$4,C69)</f>
        <v>431.40680101882725</v>
      </c>
      <c r="K69" s="2">
        <f>TREND(Calibration!$A$2:$A$4,Calibration!$C$2:$C$4,E69)</f>
        <v>565.59349429001986</v>
      </c>
      <c r="L69" s="2">
        <f>TREND(Calibration!$A$2:$A$4,Calibration!$D$2:$D$4,G69)</f>
        <v>631.53640995479202</v>
      </c>
    </row>
    <row r="70" spans="1:12" x14ac:dyDescent="0.25">
      <c r="A70">
        <v>340063</v>
      </c>
      <c r="B70">
        <v>14.190999980000001</v>
      </c>
      <c r="C70">
        <v>0.67400002000000003</v>
      </c>
      <c r="D70">
        <v>942.72601318</v>
      </c>
      <c r="E70">
        <v>1.56449997</v>
      </c>
      <c r="F70">
        <v>9.9000003020963209E+37</v>
      </c>
      <c r="G70">
        <v>1.65199995</v>
      </c>
      <c r="H70">
        <v>1371.5260009799999</v>
      </c>
      <c r="J70" s="2">
        <f>TREND(Calibration!$A$2:$A$4,Calibration!$B$2:$B$4,C70)</f>
        <v>430.11872228230033</v>
      </c>
      <c r="K70" s="2">
        <f>TREND(Calibration!$A$2:$A$4,Calibration!$C$2:$C$4,E70)</f>
        <v>613.21320269603655</v>
      </c>
      <c r="L70" s="2">
        <f>TREND(Calibration!$A$2:$A$4,Calibration!$D$2:$D$4,G70)</f>
        <v>639.98728388435472</v>
      </c>
    </row>
    <row r="71" spans="1:12" x14ac:dyDescent="0.25">
      <c r="A71">
        <v>345063</v>
      </c>
      <c r="B71">
        <v>14.161999700000001</v>
      </c>
      <c r="C71">
        <v>0.67019998999999997</v>
      </c>
      <c r="D71">
        <v>9.9000003020963209E+37</v>
      </c>
      <c r="E71">
        <v>1.3581999499999999</v>
      </c>
      <c r="F71">
        <v>892.01098633000004</v>
      </c>
      <c r="G71">
        <v>1.6492999800000001</v>
      </c>
      <c r="H71">
        <v>9.9000003020963209E+37</v>
      </c>
      <c r="J71" s="2">
        <f>TREND(Calibration!$A$2:$A$4,Calibration!$B$2:$B$4,C71)</f>
        <v>427.78789473888867</v>
      </c>
      <c r="K71" s="2">
        <f>TREND(Calibration!$A$2:$A$4,Calibration!$C$2:$C$4,E71)</f>
        <v>529.74720043711181</v>
      </c>
      <c r="L71" s="2">
        <f>TREND(Calibration!$A$2:$A$4,Calibration!$D$2:$D$4,G71)</f>
        <v>638.87425106164403</v>
      </c>
    </row>
    <row r="72" spans="1:12" x14ac:dyDescent="0.25">
      <c r="A72">
        <v>350076</v>
      </c>
      <c r="B72">
        <v>14.135999679999999</v>
      </c>
      <c r="C72">
        <v>0.66909998999999998</v>
      </c>
      <c r="D72">
        <v>1003.08300781</v>
      </c>
      <c r="E72">
        <v>1.4986000100000001</v>
      </c>
      <c r="F72">
        <v>652.62597656000003</v>
      </c>
      <c r="G72">
        <v>1.6552</v>
      </c>
      <c r="H72">
        <v>9.9000003020963209E+37</v>
      </c>
      <c r="J72" s="2">
        <f>TREND(Calibration!$A$2:$A$4,Calibration!$B$2:$B$4,C72)</f>
        <v>427.1131868292793</v>
      </c>
      <c r="K72" s="2">
        <f>TREND(Calibration!$A$2:$A$4,Calibration!$C$2:$C$4,E72)</f>
        <v>586.55103266705135</v>
      </c>
      <c r="L72" s="2">
        <f>TREND(Calibration!$A$2:$A$4,Calibration!$D$2:$D$4,G72)</f>
        <v>641.30646916578962</v>
      </c>
    </row>
    <row r="73" spans="1:12" x14ac:dyDescent="0.25">
      <c r="A73">
        <v>355065</v>
      </c>
      <c r="B73">
        <v>14.10999966</v>
      </c>
      <c r="C73">
        <v>0.67400002000000003</v>
      </c>
      <c r="D73">
        <v>9.9000003020963209E+37</v>
      </c>
      <c r="E73">
        <v>1.5785000300000001</v>
      </c>
      <c r="F73">
        <v>707.10699463000003</v>
      </c>
      <c r="G73">
        <v>1.66390002</v>
      </c>
      <c r="H73">
        <v>9.9000003020963209E+37</v>
      </c>
      <c r="J73" s="2">
        <f>TREND(Calibration!$A$2:$A$4,Calibration!$B$2:$B$4,C73)</f>
        <v>430.11872228230033</v>
      </c>
      <c r="K73" s="2">
        <f>TREND(Calibration!$A$2:$A$4,Calibration!$C$2:$C$4,E73)</f>
        <v>618.87742434557913</v>
      </c>
      <c r="L73" s="2">
        <f>TREND(Calibration!$A$2:$A$4,Calibration!$D$2:$D$4,G73)</f>
        <v>644.89295635573626</v>
      </c>
    </row>
    <row r="74" spans="1:12" x14ac:dyDescent="0.25">
      <c r="A74">
        <v>360077</v>
      </c>
      <c r="B74">
        <v>14.135999679999999</v>
      </c>
      <c r="C74">
        <v>0.68910002999999997</v>
      </c>
      <c r="D74">
        <v>822.96398925999995</v>
      </c>
      <c r="E74">
        <v>1.29390001</v>
      </c>
      <c r="F74">
        <v>1267.1710205100001</v>
      </c>
      <c r="G74">
        <v>1.6557999800000001</v>
      </c>
      <c r="H74">
        <v>9.9000003020963209E+37</v>
      </c>
      <c r="J74" s="2">
        <f>TREND(Calibration!$A$2:$A$4,Calibration!$B$2:$B$4,C74)</f>
        <v>439.38062790246408</v>
      </c>
      <c r="K74" s="2">
        <f>TREND(Calibration!$A$2:$A$4,Calibration!$C$2:$C$4,E74)</f>
        <v>503.73237534262694</v>
      </c>
      <c r="L74" s="2">
        <f>TREND(Calibration!$A$2:$A$4,Calibration!$D$2:$D$4,G74)</f>
        <v>641.55380429653928</v>
      </c>
    </row>
    <row r="75" spans="1:12" x14ac:dyDescent="0.25">
      <c r="A75">
        <v>365065</v>
      </c>
      <c r="B75">
        <v>14.07499981</v>
      </c>
      <c r="C75">
        <v>0.69340002999999995</v>
      </c>
      <c r="D75">
        <v>9.9000003020963209E+37</v>
      </c>
      <c r="E75">
        <v>1.42999995</v>
      </c>
      <c r="F75">
        <v>578.78900146000001</v>
      </c>
      <c r="G75">
        <v>1.65470004</v>
      </c>
      <c r="H75">
        <v>9.9000003020963209E+37</v>
      </c>
      <c r="J75" s="2">
        <f>TREND(Calibration!$A$2:$A$4,Calibration!$B$2:$B$4,C75)</f>
        <v>442.01812245820969</v>
      </c>
      <c r="K75" s="2">
        <f>TREND(Calibration!$A$2:$A$4,Calibration!$C$2:$C$4,E75)</f>
        <v>558.79644125730556</v>
      </c>
      <c r="L75" s="2">
        <f>TREND(Calibration!$A$2:$A$4,Calibration!$D$2:$D$4,G75)</f>
        <v>641.10036617574065</v>
      </c>
    </row>
    <row r="76" spans="1:12" x14ac:dyDescent="0.25">
      <c r="A76">
        <v>370063</v>
      </c>
      <c r="B76">
        <v>14.100999829999999</v>
      </c>
      <c r="C76">
        <v>0.70420002999999998</v>
      </c>
      <c r="D76">
        <v>1362.01599121</v>
      </c>
      <c r="E76">
        <v>1.4380999800000001</v>
      </c>
      <c r="F76">
        <v>496.07800293000003</v>
      </c>
      <c r="G76">
        <v>1.6621999700000001</v>
      </c>
      <c r="H76">
        <v>9.9000003020963209E+37</v>
      </c>
      <c r="J76" s="2">
        <f>TREND(Calibration!$A$2:$A$4,Calibration!$B$2:$B$4,C76)</f>
        <v>448.64252738891963</v>
      </c>
      <c r="K76" s="2">
        <f>TREND(Calibration!$A$2:$A$4,Calibration!$C$2:$C$4,E76)</f>
        <v>562.07359616149495</v>
      </c>
      <c r="L76" s="2">
        <f>TREND(Calibration!$A$2:$A$4,Calibration!$D$2:$D$4,G76)</f>
        <v>644.1921295131234</v>
      </c>
    </row>
    <row r="77" spans="1:12" x14ac:dyDescent="0.25">
      <c r="A77">
        <v>375063</v>
      </c>
      <c r="B77">
        <v>14.083999629999999</v>
      </c>
      <c r="C77">
        <v>0.71069998000000001</v>
      </c>
      <c r="D77">
        <v>973.29498291000004</v>
      </c>
      <c r="E77">
        <v>1.3614000100000001</v>
      </c>
      <c r="F77">
        <v>457.23901367000002</v>
      </c>
      <c r="G77">
        <v>1.6357999999999999</v>
      </c>
      <c r="H77">
        <v>1292.2209472699999</v>
      </c>
      <c r="J77" s="2">
        <f>TREND(Calibration!$A$2:$A$4,Calibration!$B$2:$B$4,C77)</f>
        <v>452.62940709534257</v>
      </c>
      <c r="K77" s="2">
        <f>TREND(Calibration!$A$2:$A$4,Calibration!$C$2:$C$4,E77)</f>
        <v>531.04189839782316</v>
      </c>
      <c r="L77" s="2">
        <f>TREND(Calibration!$A$2:$A$4,Calibration!$D$2:$D$4,G77)</f>
        <v>633.30903335702544</v>
      </c>
    </row>
    <row r="78" spans="1:12" x14ac:dyDescent="0.25">
      <c r="A78">
        <v>380064</v>
      </c>
      <c r="B78">
        <v>14.097000120000001</v>
      </c>
      <c r="C78">
        <v>0.70480001000000003</v>
      </c>
      <c r="D78">
        <v>1233.7779541</v>
      </c>
      <c r="E78">
        <v>1.3047000200000001</v>
      </c>
      <c r="F78">
        <v>510.55099487000001</v>
      </c>
      <c r="G78">
        <v>1.66550004</v>
      </c>
      <c r="H78">
        <v>9.9000003020963209E+37</v>
      </c>
      <c r="J78" s="2">
        <f>TREND(Calibration!$A$2:$A$4,Calibration!$B$2:$B$4,C78)</f>
        <v>449.01053761765365</v>
      </c>
      <c r="K78" s="2">
        <f>TREND(Calibration!$A$2:$A$4,Calibration!$C$2:$C$4,E78)</f>
        <v>508.10190307731364</v>
      </c>
      <c r="L78" s="2">
        <f>TREND(Calibration!$A$2:$A$4,Calibration!$D$2:$D$4,G78)</f>
        <v>645.55254693525876</v>
      </c>
    </row>
    <row r="79" spans="1:12" x14ac:dyDescent="0.25">
      <c r="A79">
        <v>385064</v>
      </c>
      <c r="B79">
        <v>14.12699986</v>
      </c>
      <c r="C79">
        <v>0.69940000999999996</v>
      </c>
      <c r="D79">
        <v>780.89801024999997</v>
      </c>
      <c r="E79">
        <v>1.5613000399999999</v>
      </c>
      <c r="F79">
        <v>815.55798340000001</v>
      </c>
      <c r="G79">
        <v>1.6449999799999999</v>
      </c>
      <c r="H79">
        <v>9.9000003020963209E+37</v>
      </c>
      <c r="J79" s="2">
        <f>TREND(Calibration!$A$2:$A$4,Calibration!$B$2:$B$4,C79)</f>
        <v>445.69833515229868</v>
      </c>
      <c r="K79" s="2">
        <f>TREND(Calibration!$A$2:$A$4,Calibration!$C$2:$C$4,E79)</f>
        <v>611.91855733144371</v>
      </c>
      <c r="L79" s="2">
        <f>TREND(Calibration!$A$2:$A$4,Calibration!$D$2:$D$4,G79)</f>
        <v>637.10162353702106</v>
      </c>
    </row>
    <row r="80" spans="1:12" x14ac:dyDescent="0.25">
      <c r="A80">
        <v>390065</v>
      </c>
      <c r="B80">
        <v>14.152999879999999</v>
      </c>
      <c r="C80">
        <v>0.69610000000000005</v>
      </c>
      <c r="D80">
        <v>324.79098511000001</v>
      </c>
      <c r="E80">
        <v>1.53100002</v>
      </c>
      <c r="F80">
        <v>9.9000003020963209E+37</v>
      </c>
      <c r="G80">
        <v>1.6357999999999999</v>
      </c>
      <c r="H80">
        <v>1316.48706055</v>
      </c>
      <c r="J80" s="2">
        <f>TREND(Calibration!$A$2:$A$4,Calibration!$B$2:$B$4,C80)</f>
        <v>443.67420528976243</v>
      </c>
      <c r="K80" s="2">
        <f>TREND(Calibration!$A$2:$A$4,Calibration!$C$2:$C$4,E80)</f>
        <v>599.65960777940074</v>
      </c>
      <c r="L80" s="2">
        <f>TREND(Calibration!$A$2:$A$4,Calibration!$D$2:$D$4,G80)</f>
        <v>633.30903335702544</v>
      </c>
    </row>
    <row r="81" spans="1:12" x14ac:dyDescent="0.25">
      <c r="A81">
        <v>395077</v>
      </c>
      <c r="B81">
        <v>14.13300037</v>
      </c>
      <c r="C81">
        <v>0.68320000000000003</v>
      </c>
      <c r="D81">
        <v>9.9000003020963209E+37</v>
      </c>
      <c r="E81">
        <v>1.4457000499999999</v>
      </c>
      <c r="F81">
        <v>658.09002685999997</v>
      </c>
      <c r="G81">
        <v>1.6400999999999999</v>
      </c>
      <c r="H81">
        <v>9.9000003020963209E+37</v>
      </c>
      <c r="J81" s="2">
        <f>TREND(Calibration!$A$2:$A$4,Calibration!$B$2:$B$4,C81)</f>
        <v>435.76172162252556</v>
      </c>
      <c r="K81" s="2">
        <f>TREND(Calibration!$A$2:$A$4,Calibration!$C$2:$C$4,E81)</f>
        <v>565.14847448573346</v>
      </c>
      <c r="L81" s="2">
        <f>TREND(Calibration!$A$2:$A$4,Calibration!$D$2:$D$4,G81)</f>
        <v>635.08166088164842</v>
      </c>
    </row>
    <row r="82" spans="1:12" x14ac:dyDescent="0.25">
      <c r="A82">
        <v>400065</v>
      </c>
      <c r="B82">
        <v>14.135999679999999</v>
      </c>
      <c r="C82">
        <v>0.68150001999999998</v>
      </c>
      <c r="D82">
        <v>1162.5739746100001</v>
      </c>
      <c r="E82">
        <v>1.5467</v>
      </c>
      <c r="F82">
        <v>905.79699706999997</v>
      </c>
      <c r="G82">
        <v>1.6390000600000001</v>
      </c>
      <c r="H82">
        <v>9.9000003020963209E+37</v>
      </c>
      <c r="J82" s="2">
        <f>TREND(Calibration!$A$2:$A$4,Calibration!$B$2:$B$4,C82)</f>
        <v>434.71900348418217</v>
      </c>
      <c r="K82" s="2">
        <f>TREND(Calibration!$A$2:$A$4,Calibration!$C$2:$C$4,E82)</f>
        <v>606.01159245756537</v>
      </c>
      <c r="L82" s="2">
        <f>TREND(Calibration!$A$2:$A$4,Calibration!$D$2:$D$4,G82)</f>
        <v>634.62822276084989</v>
      </c>
    </row>
    <row r="83" spans="1:12" x14ac:dyDescent="0.25">
      <c r="A83">
        <v>405065</v>
      </c>
      <c r="B83">
        <v>14.10700035</v>
      </c>
      <c r="C83">
        <v>0.68099999</v>
      </c>
      <c r="D83">
        <v>660.19702147999999</v>
      </c>
      <c r="E83">
        <v>1.48029995</v>
      </c>
      <c r="F83">
        <v>1009.98101807</v>
      </c>
      <c r="G83">
        <v>1.6482000400000001</v>
      </c>
      <c r="H83">
        <v>1264.43395996</v>
      </c>
      <c r="J83" s="2">
        <f>TREND(Calibration!$A$2:$A$4,Calibration!$B$2:$B$4,C83)</f>
        <v>434.41229966959861</v>
      </c>
      <c r="K83" s="2">
        <f>TREND(Calibration!$A$2:$A$4,Calibration!$C$2:$C$4,E83)</f>
        <v>579.14709325251101</v>
      </c>
      <c r="L83" s="2">
        <f>TREND(Calibration!$A$2:$A$4,Calibration!$D$2:$D$4,G83)</f>
        <v>638.42081294084551</v>
      </c>
    </row>
    <row r="84" spans="1:12" x14ac:dyDescent="0.25">
      <c r="A84">
        <v>410064</v>
      </c>
      <c r="B84">
        <v>14</v>
      </c>
      <c r="C84">
        <v>0.67290002000000004</v>
      </c>
      <c r="D84">
        <v>9.9000003020963209E+37</v>
      </c>
      <c r="E84">
        <v>1.4099999700000001</v>
      </c>
      <c r="F84">
        <v>806.84698486000002</v>
      </c>
      <c r="G84">
        <v>1.6504000400000001</v>
      </c>
      <c r="H84">
        <v>9.9000003020963209E+37</v>
      </c>
      <c r="J84" s="2">
        <f>TREND(Calibration!$A$2:$A$4,Calibration!$B$2:$B$4,C84)</f>
        <v>429.44401437269096</v>
      </c>
      <c r="K84" s="2">
        <f>TREND(Calibration!$A$2:$A$4,Calibration!$C$2:$C$4,E84)</f>
        <v>550.7047388141433</v>
      </c>
      <c r="L84" s="2">
        <f>TREND(Calibration!$A$2:$A$4,Calibration!$D$2:$D$4,G84)</f>
        <v>639.32773865111767</v>
      </c>
    </row>
    <row r="85" spans="1:12" x14ac:dyDescent="0.25">
      <c r="A85">
        <v>415064</v>
      </c>
      <c r="B85">
        <v>14.006999970000001</v>
      </c>
      <c r="C85">
        <v>0.66799998000000005</v>
      </c>
      <c r="D85">
        <v>1005.09698486</v>
      </c>
      <c r="E85">
        <v>1.3809000300000001</v>
      </c>
      <c r="F85">
        <v>9.9000003020963209E+37</v>
      </c>
      <c r="G85">
        <v>1.6574000099999999</v>
      </c>
      <c r="H85">
        <v>9.9000003020963209E+37</v>
      </c>
      <c r="J85" s="2">
        <f>TREND(Calibration!$A$2:$A$4,Calibration!$B$2:$B$4,C85)</f>
        <v>426.43847278596172</v>
      </c>
      <c r="K85" s="2">
        <f>TREND(Calibration!$A$2:$A$4,Calibration!$C$2:$C$4,E85)</f>
        <v>538.93132426103477</v>
      </c>
      <c r="L85" s="2">
        <f>TREND(Calibration!$A$2:$A$4,Calibration!$D$2:$D$4,G85)</f>
        <v>642.21339899845134</v>
      </c>
    </row>
    <row r="86" spans="1:12" x14ac:dyDescent="0.25">
      <c r="A86">
        <v>420064</v>
      </c>
      <c r="B86">
        <v>14.067999840000001</v>
      </c>
      <c r="C86">
        <v>0.67070001000000001</v>
      </c>
      <c r="D86">
        <v>341.39498901000002</v>
      </c>
      <c r="E86">
        <v>1.51909995</v>
      </c>
      <c r="F86">
        <v>9.9000003020963209E+37</v>
      </c>
      <c r="G86">
        <v>1.6557999800000001</v>
      </c>
      <c r="H86">
        <v>1018.9489746100001</v>
      </c>
      <c r="J86" s="2">
        <f>TREND(Calibration!$A$2:$A$4,Calibration!$B$2:$B$4,C86)</f>
        <v>428.09459241976401</v>
      </c>
      <c r="K86" s="2">
        <f>TREND(Calibration!$A$2:$A$4,Calibration!$C$2:$C$4,E86)</f>
        <v>594.84501169016448</v>
      </c>
      <c r="L86" s="2">
        <f>TREND(Calibration!$A$2:$A$4,Calibration!$D$2:$D$4,G86)</f>
        <v>641.55380429653928</v>
      </c>
    </row>
    <row r="87" spans="1:12" x14ac:dyDescent="0.25">
      <c r="A87">
        <v>425078</v>
      </c>
      <c r="B87">
        <v>14.01299953</v>
      </c>
      <c r="C87">
        <v>0.66589999</v>
      </c>
      <c r="D87">
        <v>9.9000003020963209E+37</v>
      </c>
      <c r="E87">
        <v>1.5008000100000001</v>
      </c>
      <c r="F87">
        <v>830.18298340000001</v>
      </c>
      <c r="G87">
        <v>1.6612000499999999</v>
      </c>
      <c r="H87">
        <v>9.9000003020963209E+37</v>
      </c>
      <c r="J87" s="2">
        <f>TREND(Calibration!$A$2:$A$4,Calibration!$B$2:$B$4,C87)</f>
        <v>425.15040018314306</v>
      </c>
      <c r="K87" s="2">
        <f>TREND(Calibration!$A$2:$A$4,Calibration!$C$2:$C$4,E87)</f>
        <v>587.44112082588731</v>
      </c>
      <c r="L87" s="2">
        <f>TREND(Calibration!$A$2:$A$4,Calibration!$D$2:$D$4,G87)</f>
        <v>643.77992353302545</v>
      </c>
    </row>
    <row r="88" spans="1:12" x14ac:dyDescent="0.25">
      <c r="A88">
        <v>430065</v>
      </c>
      <c r="B88">
        <v>14.05799961</v>
      </c>
      <c r="C88">
        <v>0.66320002</v>
      </c>
      <c r="D88">
        <v>824.20397949000005</v>
      </c>
      <c r="E88">
        <v>1.4641</v>
      </c>
      <c r="F88">
        <v>836.81097411999997</v>
      </c>
      <c r="G88">
        <v>1.6574000099999999</v>
      </c>
      <c r="H88">
        <v>9.9000003020963209E+37</v>
      </c>
      <c r="J88" s="2">
        <f>TREND(Calibration!$A$2:$A$4,Calibration!$B$2:$B$4,C88)</f>
        <v>423.49431735159038</v>
      </c>
      <c r="K88" s="2">
        <f>TREND(Calibration!$A$2:$A$4,Calibration!$C$2:$C$4,E88)</f>
        <v>572.59282794854028</v>
      </c>
      <c r="L88" s="2">
        <f>TREND(Calibration!$A$2:$A$4,Calibration!$D$2:$D$4,G88)</f>
        <v>642.21339899845134</v>
      </c>
    </row>
    <row r="89" spans="1:12" x14ac:dyDescent="0.25">
      <c r="A89">
        <v>435065</v>
      </c>
      <c r="B89">
        <v>14.15600014</v>
      </c>
      <c r="C89">
        <v>0.66320002</v>
      </c>
      <c r="D89">
        <v>290.70599364999998</v>
      </c>
      <c r="E89">
        <v>1.3964999899999999</v>
      </c>
      <c r="F89">
        <v>9.9000003020963209E+37</v>
      </c>
      <c r="G89">
        <v>1.6621999700000001</v>
      </c>
      <c r="H89">
        <v>944.85601807</v>
      </c>
      <c r="J89" s="2">
        <f>TREND(Calibration!$A$2:$A$4,Calibration!$B$2:$B$4,C89)</f>
        <v>423.49431735159038</v>
      </c>
      <c r="K89" s="2">
        <f>TREND(Calibration!$A$2:$A$4,Calibration!$C$2:$C$4,E89)</f>
        <v>545.24284229481452</v>
      </c>
      <c r="L89" s="2">
        <f>TREND(Calibration!$A$2:$A$4,Calibration!$D$2:$D$4,G89)</f>
        <v>644.1921295131234</v>
      </c>
    </row>
    <row r="90" spans="1:12" x14ac:dyDescent="0.25">
      <c r="A90">
        <v>440064</v>
      </c>
      <c r="B90">
        <v>14.0909996</v>
      </c>
      <c r="C90">
        <v>0.65719998000000002</v>
      </c>
      <c r="D90">
        <v>1263.2910156200001</v>
      </c>
      <c r="E90">
        <v>1.42250001</v>
      </c>
      <c r="F90">
        <v>690.21997069999998</v>
      </c>
      <c r="G90">
        <v>1.6433000600000001</v>
      </c>
      <c r="H90">
        <v>9.9000003020963209E+37</v>
      </c>
      <c r="J90" s="2">
        <f>TREND(Calibration!$A$2:$A$4,Calibration!$B$2:$B$4,C90)</f>
        <v>419.81406785525184</v>
      </c>
      <c r="K90" s="2">
        <f>TREND(Calibration!$A$2:$A$4,Calibration!$C$2:$C$4,E90)</f>
        <v>555.76207408185985</v>
      </c>
      <c r="L90" s="2">
        <f>TREND(Calibration!$A$2:$A$4,Calibration!$D$2:$D$4,G90)</f>
        <v>636.40085028547287</v>
      </c>
    </row>
    <row r="91" spans="1:12" x14ac:dyDescent="0.25">
      <c r="A91">
        <v>445064</v>
      </c>
      <c r="B91">
        <v>14.13300037</v>
      </c>
      <c r="C91">
        <v>0.66320002</v>
      </c>
      <c r="D91">
        <v>609.05401611000002</v>
      </c>
      <c r="E91">
        <v>1.3619999899999999</v>
      </c>
      <c r="F91">
        <v>1346.8420410199999</v>
      </c>
      <c r="G91">
        <v>1.6352000200000001</v>
      </c>
      <c r="H91">
        <v>9.9000003020963209E+37</v>
      </c>
      <c r="J91" s="2">
        <f>TREND(Calibration!$A$2:$A$4,Calibration!$B$2:$B$4,C91)</f>
        <v>423.49431735159038</v>
      </c>
      <c r="K91" s="2">
        <f>TREND(Calibration!$A$2:$A$4,Calibration!$C$2:$C$4,E91)</f>
        <v>531.28464162215869</v>
      </c>
      <c r="L91" s="2">
        <f>TREND(Calibration!$A$2:$A$4,Calibration!$D$2:$D$4,G91)</f>
        <v>633.06169822627589</v>
      </c>
    </row>
    <row r="92" spans="1:12" x14ac:dyDescent="0.25">
      <c r="A92">
        <v>450064</v>
      </c>
      <c r="B92">
        <v>14.20100021</v>
      </c>
      <c r="C92">
        <v>0.66750001999999997</v>
      </c>
      <c r="D92">
        <v>474.47198486000002</v>
      </c>
      <c r="E92">
        <v>1.51049995</v>
      </c>
      <c r="F92">
        <v>9.9000003020963209E+37</v>
      </c>
      <c r="G92">
        <v>1.65310001</v>
      </c>
      <c r="H92">
        <v>9.9000003020963209E+37</v>
      </c>
      <c r="J92" s="2">
        <f>TREND(Calibration!$A$2:$A$4,Calibration!$B$2:$B$4,C92)</f>
        <v>426.13181190733599</v>
      </c>
      <c r="K92" s="2">
        <f>TREND(Calibration!$A$2:$A$4,Calibration!$C$2:$C$4,E92)</f>
        <v>591.3655761601691</v>
      </c>
      <c r="L92" s="2">
        <f>TREND(Calibration!$A$2:$A$4,Calibration!$D$2:$D$4,G92)</f>
        <v>640.44077147382848</v>
      </c>
    </row>
    <row r="93" spans="1:12" x14ac:dyDescent="0.25">
      <c r="A93">
        <v>455064</v>
      </c>
      <c r="B93">
        <v>14.18799973</v>
      </c>
      <c r="C93">
        <v>0.67449999000000005</v>
      </c>
      <c r="D93">
        <v>417.19000244</v>
      </c>
      <c r="E93">
        <v>1.4813000000000001</v>
      </c>
      <c r="F93">
        <v>9.9000003020963209E+37</v>
      </c>
      <c r="G93">
        <v>1.6497999400000001</v>
      </c>
      <c r="H93">
        <v>9.9000003020963209E+37</v>
      </c>
      <c r="J93" s="2">
        <f>TREND(Calibration!$A$2:$A$4,Calibration!$B$2:$B$4,C93)</f>
        <v>430.42538929463433</v>
      </c>
      <c r="K93" s="2">
        <f>TREND(Calibration!$A$2:$A$4,Calibration!$C$2:$C$4,E93)</f>
        <v>579.55169900853105</v>
      </c>
      <c r="L93" s="2">
        <f>TREND(Calibration!$A$2:$A$4,Calibration!$D$2:$D$4,G93)</f>
        <v>639.08035405169301</v>
      </c>
    </row>
    <row r="94" spans="1:12" x14ac:dyDescent="0.25">
      <c r="A94">
        <v>460064</v>
      </c>
      <c r="B94">
        <v>14.227000240000001</v>
      </c>
      <c r="C94">
        <v>0.68099999</v>
      </c>
      <c r="D94">
        <v>323.62600708000002</v>
      </c>
      <c r="E94">
        <v>1.45809996</v>
      </c>
      <c r="F94">
        <v>9.9000003020963209E+37</v>
      </c>
      <c r="G94">
        <v>1.65199995</v>
      </c>
      <c r="H94">
        <v>9.9000003020963209E+37</v>
      </c>
      <c r="J94" s="2">
        <f>TREND(Calibration!$A$2:$A$4,Calibration!$B$2:$B$4,C94)</f>
        <v>434.41229966959861</v>
      </c>
      <c r="K94" s="2">
        <f>TREND(Calibration!$A$2:$A$4,Calibration!$C$2:$C$4,E94)</f>
        <v>570.16529860465732</v>
      </c>
      <c r="L94" s="2">
        <f>TREND(Calibration!$A$2:$A$4,Calibration!$D$2:$D$4,G94)</f>
        <v>639.98728388435472</v>
      </c>
    </row>
    <row r="95" spans="1:12" x14ac:dyDescent="0.25">
      <c r="A95">
        <v>465064</v>
      </c>
      <c r="B95">
        <v>14.27600002</v>
      </c>
      <c r="C95">
        <v>0.68099999</v>
      </c>
      <c r="D95">
        <v>661.15802001999998</v>
      </c>
      <c r="E95">
        <v>1.37220001</v>
      </c>
      <c r="F95">
        <v>9.9000003020963209E+37</v>
      </c>
      <c r="G95">
        <v>1.6741000399999999</v>
      </c>
      <c r="H95">
        <v>9.9000003020963209E+37</v>
      </c>
      <c r="J95" s="2">
        <f>TREND(Calibration!$A$2:$A$4,Calibration!$B$2:$B$4,C95)</f>
        <v>434.41229966959861</v>
      </c>
      <c r="K95" s="2">
        <f>TREND(Calibration!$A$2:$A$4,Calibration!$C$2:$C$4,E95)</f>
        <v>535.41142208665451</v>
      </c>
      <c r="L95" s="2">
        <f>TREND(Calibration!$A$2:$A$4,Calibration!$D$2:$D$4,G95)</f>
        <v>649.09780198450471</v>
      </c>
    </row>
    <row r="96" spans="1:12" x14ac:dyDescent="0.25">
      <c r="A96">
        <v>470064</v>
      </c>
      <c r="B96">
        <v>14.35999966</v>
      </c>
      <c r="C96">
        <v>0.67339998000000001</v>
      </c>
      <c r="D96">
        <v>522.63702393000005</v>
      </c>
      <c r="E96">
        <v>1.43060005</v>
      </c>
      <c r="F96">
        <v>9.9000003020963209E+37</v>
      </c>
      <c r="G96">
        <v>1.66869998</v>
      </c>
      <c r="H96">
        <v>1232.84802246</v>
      </c>
      <c r="J96" s="2">
        <f>TREND(Calibration!$A$2:$A$4,Calibration!$B$2:$B$4,C96)</f>
        <v>429.75067525131669</v>
      </c>
      <c r="K96" s="2">
        <f>TREND(Calibration!$A$2:$A$4,Calibration!$C$2:$C$4,E96)</f>
        <v>559.03923303190447</v>
      </c>
      <c r="L96" s="2">
        <f>TREND(Calibration!$A$2:$A$4,Calibration!$D$2:$D$4,G96)</f>
        <v>646.8716868704081</v>
      </c>
    </row>
    <row r="97" spans="1:12" x14ac:dyDescent="0.25">
      <c r="A97">
        <v>475064</v>
      </c>
      <c r="B97">
        <v>14.5</v>
      </c>
      <c r="C97">
        <v>0.67559999000000004</v>
      </c>
      <c r="D97">
        <v>521.27001953000001</v>
      </c>
      <c r="E97">
        <v>1.5240000499999999</v>
      </c>
      <c r="F97">
        <v>9.9000003020963209E+37</v>
      </c>
      <c r="G97">
        <v>1.66390002</v>
      </c>
      <c r="H97">
        <v>1291.7550048799999</v>
      </c>
      <c r="J97" s="2">
        <f>TREND(Calibration!$A$2:$A$4,Calibration!$B$2:$B$4,C97)</f>
        <v>431.10009720424364</v>
      </c>
      <c r="K97" s="2">
        <f>TREND(Calibration!$A$2:$A$4,Calibration!$C$2:$C$4,E97)</f>
        <v>596.82752122976092</v>
      </c>
      <c r="L97" s="2">
        <f>TREND(Calibration!$A$2:$A$4,Calibration!$D$2:$D$4,G97)</f>
        <v>644.89295635573626</v>
      </c>
    </row>
    <row r="98" spans="1:12" x14ac:dyDescent="0.25">
      <c r="A98">
        <v>480065</v>
      </c>
      <c r="B98">
        <v>14.60999966</v>
      </c>
      <c r="C98">
        <v>0.66530001000000005</v>
      </c>
      <c r="D98">
        <v>615.39099121000004</v>
      </c>
      <c r="E98">
        <v>1.42789996</v>
      </c>
      <c r="F98">
        <v>9.9000003020963209E+37</v>
      </c>
      <c r="G98">
        <v>1.67680001</v>
      </c>
      <c r="H98">
        <v>1080.1569824200001</v>
      </c>
      <c r="J98" s="2">
        <f>TREND(Calibration!$A$2:$A$4,Calibration!$B$2:$B$4,C98)</f>
        <v>424.7823899544091</v>
      </c>
      <c r="K98" s="2">
        <f>TREND(Calibration!$A$2:$A$4,Calibration!$C$2:$C$4,E98)</f>
        <v>557.94681569699924</v>
      </c>
      <c r="L98" s="2">
        <f>TREND(Calibration!$A$2:$A$4,Calibration!$D$2:$D$4,G98)</f>
        <v>650.21083480721552</v>
      </c>
    </row>
    <row r="99" spans="1:12" x14ac:dyDescent="0.25">
      <c r="A99">
        <v>485064</v>
      </c>
      <c r="B99">
        <v>14.711000439999999</v>
      </c>
      <c r="C99">
        <v>0.65880000999999999</v>
      </c>
      <c r="D99">
        <v>805.73999022999999</v>
      </c>
      <c r="E99">
        <v>1.4861999800000001</v>
      </c>
      <c r="F99">
        <v>9.9000003020963209E+37</v>
      </c>
      <c r="G99">
        <v>1.6578999800000001</v>
      </c>
      <c r="H99">
        <v>9.9000003020963209E+37</v>
      </c>
      <c r="J99" s="2">
        <f>TREND(Calibration!$A$2:$A$4,Calibration!$B$2:$B$4,C99)</f>
        <v>420.79547957944476</v>
      </c>
      <c r="K99" s="2">
        <f>TREND(Calibration!$A$2:$A$4,Calibration!$C$2:$C$4,E99)</f>
        <v>581.53415999786432</v>
      </c>
      <c r="L99" s="2">
        <f>TREND(Calibration!$A$2:$A$4,Calibration!$D$2:$D$4,G99)</f>
        <v>642.41950611088998</v>
      </c>
    </row>
    <row r="100" spans="1:12" x14ac:dyDescent="0.25">
      <c r="A100">
        <v>490064</v>
      </c>
      <c r="B100">
        <v>14.78800011</v>
      </c>
      <c r="C100">
        <v>0.65990000999999998</v>
      </c>
      <c r="D100">
        <v>927.74902343999997</v>
      </c>
      <c r="E100">
        <v>1.44780004</v>
      </c>
      <c r="F100">
        <v>9.9000003020963209E+37</v>
      </c>
      <c r="G100">
        <v>1.6648999499999999</v>
      </c>
      <c r="H100">
        <v>1338.1889648399999</v>
      </c>
      <c r="J100" s="2">
        <f>TREND(Calibration!$A$2:$A$4,Calibration!$B$2:$B$4,C100)</f>
        <v>421.47018748905407</v>
      </c>
      <c r="K100" s="2">
        <f>TREND(Calibration!$A$2:$A$4,Calibration!$C$2:$C$4,E100)</f>
        <v>565.99810004603989</v>
      </c>
      <c r="L100" s="2">
        <f>TREND(Calibration!$A$2:$A$4,Calibration!$D$2:$D$4,G100)</f>
        <v>645.30516645822365</v>
      </c>
    </row>
    <row r="101" spans="1:12" x14ac:dyDescent="0.25">
      <c r="A101">
        <v>495064</v>
      </c>
      <c r="B101">
        <v>14.847000120000001</v>
      </c>
      <c r="C101">
        <v>0.65240001999999997</v>
      </c>
      <c r="D101">
        <v>1218.7700195299999</v>
      </c>
      <c r="E101">
        <v>1.38469994</v>
      </c>
      <c r="F101">
        <v>1359.7170410199999</v>
      </c>
      <c r="G101">
        <v>1.6720000500000001</v>
      </c>
      <c r="H101">
        <v>9.9000003020963209E+37</v>
      </c>
      <c r="J101" s="2">
        <f>TREND(Calibration!$A$2:$A$4,Calibration!$B$2:$B$4,C101)</f>
        <v>416.86991242088044</v>
      </c>
      <c r="K101" s="2">
        <f>TREND(Calibration!$A$2:$A$4,Calibration!$C$2:$C$4,E101)</f>
        <v>540.46871284996314</v>
      </c>
      <c r="L101" s="2">
        <f>TREND(Calibration!$A$2:$A$4,Calibration!$D$2:$D$4,G101)</f>
        <v>648.23210429254368</v>
      </c>
    </row>
    <row r="102" spans="1:12" x14ac:dyDescent="0.25">
      <c r="A102">
        <v>500064</v>
      </c>
      <c r="B102">
        <v>14.83699989</v>
      </c>
      <c r="C102">
        <v>0.64700000999999996</v>
      </c>
      <c r="D102">
        <v>9.9000003020963209E+37</v>
      </c>
      <c r="E102">
        <v>1.35769999</v>
      </c>
      <c r="F102">
        <v>1000.6420288100001</v>
      </c>
      <c r="G102">
        <v>1.66330004</v>
      </c>
      <c r="H102">
        <v>9.9000003020963209E+37</v>
      </c>
      <c r="J102" s="2">
        <f>TREND(Calibration!$A$2:$A$4,Calibration!$B$2:$B$4,C102)</f>
        <v>413.5577038218172</v>
      </c>
      <c r="K102" s="2">
        <f>TREND(Calibration!$A$2:$A$4,Calibration!$C$2:$C$4,E102)</f>
        <v>529.54492385716105</v>
      </c>
      <c r="L102" s="2">
        <f>TREND(Calibration!$A$2:$A$4,Calibration!$D$2:$D$4,G102)</f>
        <v>644.6456212249866</v>
      </c>
    </row>
    <row r="103" spans="1:12" x14ac:dyDescent="0.25">
      <c r="A103">
        <v>505062</v>
      </c>
      <c r="B103">
        <v>14.77900028</v>
      </c>
      <c r="C103">
        <v>0.63940001000000002</v>
      </c>
      <c r="D103">
        <v>1236.8029785199999</v>
      </c>
      <c r="E103">
        <v>1.37759995</v>
      </c>
      <c r="F103">
        <v>1038.01794434</v>
      </c>
      <c r="G103">
        <v>1.6698000399999999</v>
      </c>
      <c r="H103">
        <v>1199.4329834</v>
      </c>
      <c r="J103" s="2">
        <f>TREND(Calibration!$A$2:$A$4,Calibration!$B$2:$B$4,C103)</f>
        <v>408.89608553724361</v>
      </c>
      <c r="K103" s="2">
        <f>TREND(Calibration!$A$2:$A$4,Calibration!$C$2:$C$4,E103)</f>
        <v>537.59615965593855</v>
      </c>
      <c r="L103" s="2">
        <f>TREND(Calibration!$A$2:$A$4,Calibration!$D$2:$D$4,G103)</f>
        <v>647.32517445988174</v>
      </c>
    </row>
    <row r="104" spans="1:12" x14ac:dyDescent="0.25">
      <c r="A104">
        <v>510063</v>
      </c>
      <c r="B104">
        <v>14.72000027</v>
      </c>
      <c r="C104">
        <v>0.64160001</v>
      </c>
      <c r="D104">
        <v>1081.6450195299999</v>
      </c>
      <c r="E104">
        <v>1.4052</v>
      </c>
      <c r="F104">
        <v>773.24798583999996</v>
      </c>
      <c r="G104">
        <v>1.6552</v>
      </c>
      <c r="H104">
        <v>9.9000003020963209E+37</v>
      </c>
      <c r="J104" s="2">
        <f>TREND(Calibration!$A$2:$A$4,Calibration!$B$2:$B$4,C104)</f>
        <v>410.24550135646228</v>
      </c>
      <c r="K104" s="2">
        <f>TREND(Calibration!$A$2:$A$4,Calibration!$C$2:$C$4,E104)</f>
        <v>548.76274042333955</v>
      </c>
      <c r="L104" s="2">
        <f>TREND(Calibration!$A$2:$A$4,Calibration!$D$2:$D$4,G104)</f>
        <v>641.30646916578962</v>
      </c>
    </row>
    <row r="105" spans="1:12" x14ac:dyDescent="0.25">
      <c r="A105">
        <v>515063</v>
      </c>
      <c r="B105">
        <v>14.63899994</v>
      </c>
      <c r="C105">
        <v>0.63559997000000001</v>
      </c>
      <c r="D105">
        <v>9.9000003020963209E+37</v>
      </c>
      <c r="E105">
        <v>1.3614000100000001</v>
      </c>
      <c r="F105">
        <v>516.91302489999998</v>
      </c>
      <c r="G105">
        <v>1.65629995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531.04189839782316</v>
      </c>
      <c r="L105" s="2">
        <f>TREND(Calibration!$A$2:$A$4,Calibration!$D$2:$D$4,G105)</f>
        <v>641.7599114089777</v>
      </c>
    </row>
    <row r="106" spans="1:12" x14ac:dyDescent="0.25">
      <c r="A106">
        <v>520062</v>
      </c>
      <c r="B106">
        <v>14.694000239999999</v>
      </c>
      <c r="C106">
        <v>0.63510001000000005</v>
      </c>
      <c r="D106">
        <v>614.15100098000005</v>
      </c>
      <c r="E106">
        <v>1.4052</v>
      </c>
      <c r="F106">
        <v>1352.8139648399999</v>
      </c>
      <c r="G106">
        <v>1.6492999800000001</v>
      </c>
      <c r="H106">
        <v>1033.9219970700001</v>
      </c>
      <c r="J106" s="2">
        <f>TREND(Calibration!$A$2:$A$4,Calibration!$B$2:$B$4,C106)</f>
        <v>406.258590981498</v>
      </c>
      <c r="K106" s="2">
        <f>TREND(Calibration!$A$2:$A$4,Calibration!$C$2:$C$4,E106)</f>
        <v>548.76274042333955</v>
      </c>
      <c r="L106" s="2">
        <f>TREND(Calibration!$A$2:$A$4,Calibration!$D$2:$D$4,G106)</f>
        <v>638.87425106164403</v>
      </c>
    </row>
    <row r="107" spans="1:12" x14ac:dyDescent="0.25">
      <c r="A107">
        <v>525063</v>
      </c>
      <c r="B107">
        <v>14.6420002</v>
      </c>
      <c r="C107">
        <v>0.63180000000000003</v>
      </c>
      <c r="D107">
        <v>1332.5870361299999</v>
      </c>
      <c r="E107">
        <v>1.36580002</v>
      </c>
      <c r="F107">
        <v>286.07998657000002</v>
      </c>
      <c r="G107">
        <v>1.64660001</v>
      </c>
      <c r="H107">
        <v>9.9000003020963209E+37</v>
      </c>
      <c r="J107" s="2">
        <f>TREND(Calibration!$A$2:$A$4,Calibration!$B$2:$B$4,C107)</f>
        <v>404.23446111896169</v>
      </c>
      <c r="K107" s="2">
        <f>TREND(Calibration!$A$2:$A$4,Calibration!$C$2:$C$4,E107)</f>
        <v>532.82207876135044</v>
      </c>
      <c r="L107" s="2">
        <f>TREND(Calibration!$A$2:$A$4,Calibration!$D$2:$D$4,G107)</f>
        <v>637.76121823893322</v>
      </c>
    </row>
    <row r="108" spans="1:12" x14ac:dyDescent="0.25">
      <c r="A108">
        <v>530064</v>
      </c>
      <c r="B108">
        <v>14.67199993</v>
      </c>
      <c r="C108">
        <v>0.62370002000000002</v>
      </c>
      <c r="D108">
        <v>777.98199463000003</v>
      </c>
      <c r="E108">
        <v>1.31120002</v>
      </c>
      <c r="F108">
        <v>304.34399414000001</v>
      </c>
      <c r="G108">
        <v>1.6357999999999999</v>
      </c>
      <c r="H108">
        <v>9.9000003020963209E+37</v>
      </c>
      <c r="J108" s="2">
        <f>TREND(Calibration!$A$2:$A$4,Calibration!$B$2:$B$4,C108)</f>
        <v>399.26616968834577</v>
      </c>
      <c r="K108" s="2">
        <f>TREND(Calibration!$A$2:$A$4,Calibration!$C$2:$C$4,E108)</f>
        <v>510.73170900114735</v>
      </c>
      <c r="L108" s="2">
        <f>TREND(Calibration!$A$2:$A$4,Calibration!$D$2:$D$4,G108)</f>
        <v>633.30903335702544</v>
      </c>
    </row>
    <row r="109" spans="1:12" x14ac:dyDescent="0.25">
      <c r="A109">
        <v>535062</v>
      </c>
      <c r="B109">
        <v>14.71700001</v>
      </c>
      <c r="C109">
        <v>0.63080000999999997</v>
      </c>
      <c r="D109">
        <v>701.28002930000002</v>
      </c>
      <c r="E109">
        <v>1.3489999800000001</v>
      </c>
      <c r="F109">
        <v>643.48297118999994</v>
      </c>
      <c r="G109">
        <v>1.64709997</v>
      </c>
      <c r="H109">
        <v>9.9000003020963209E+37</v>
      </c>
      <c r="J109" s="2">
        <f>TREND(Calibration!$A$2:$A$4,Calibration!$B$2:$B$4,C109)</f>
        <v>403.62109642575234</v>
      </c>
      <c r="K109" s="2">
        <f>TREND(Calibration!$A$2:$A$4,Calibration!$C$2:$C$4,E109)</f>
        <v>526.02502572863614</v>
      </c>
      <c r="L109" s="2">
        <f>TREND(Calibration!$A$2:$A$4,Calibration!$D$2:$D$4,G109)</f>
        <v>637.9673212289822</v>
      </c>
    </row>
    <row r="110" spans="1:12" x14ac:dyDescent="0.25">
      <c r="A110">
        <v>540063</v>
      </c>
      <c r="B110">
        <v>14.69799995</v>
      </c>
      <c r="C110">
        <v>0.63349997999999996</v>
      </c>
      <c r="D110">
        <v>9.9000003020963209E+37</v>
      </c>
      <c r="E110">
        <v>1.3301000599999999</v>
      </c>
      <c r="F110">
        <v>255.74099731000001</v>
      </c>
      <c r="G110">
        <v>1.65629995</v>
      </c>
      <c r="H110">
        <v>9.9000003020963209E+37</v>
      </c>
      <c r="J110" s="2">
        <f>TREND(Calibration!$A$2:$A$4,Calibration!$B$2:$B$4,C110)</f>
        <v>405.27717925730502</v>
      </c>
      <c r="K110" s="2">
        <f>TREND(Calibration!$A$2:$A$4,Calibration!$C$2:$C$4,E110)</f>
        <v>518.37839164002332</v>
      </c>
      <c r="L110" s="2">
        <f>TREND(Calibration!$A$2:$A$4,Calibration!$D$2:$D$4,G110)</f>
        <v>641.7599114089777</v>
      </c>
    </row>
    <row r="111" spans="1:12" x14ac:dyDescent="0.25">
      <c r="A111">
        <v>545062</v>
      </c>
      <c r="B111">
        <v>14.626000400000001</v>
      </c>
      <c r="C111">
        <v>0.64099996999999997</v>
      </c>
      <c r="D111">
        <v>1087.4809570299999</v>
      </c>
      <c r="E111">
        <v>1.3538999599999999</v>
      </c>
      <c r="F111">
        <v>214.27999878</v>
      </c>
      <c r="G111">
        <v>1.6578999800000001</v>
      </c>
      <c r="H111">
        <v>9.9000003020963209E+37</v>
      </c>
      <c r="J111" s="2">
        <f>TREND(Calibration!$A$2:$A$4,Calibration!$B$2:$B$4,C111)</f>
        <v>409.87745432547865</v>
      </c>
      <c r="K111" s="2">
        <f>TREND(Calibration!$A$2:$A$4,Calibration!$C$2:$C$4,E111)</f>
        <v>528.00748671796941</v>
      </c>
      <c r="L111" s="2">
        <f>TREND(Calibration!$A$2:$A$4,Calibration!$D$2:$D$4,G111)</f>
        <v>642.41950611088998</v>
      </c>
    </row>
    <row r="112" spans="1:12" x14ac:dyDescent="0.25">
      <c r="A112">
        <v>550062</v>
      </c>
      <c r="B112">
        <v>14.571000099999999</v>
      </c>
      <c r="C112">
        <v>0.64319998</v>
      </c>
      <c r="D112">
        <v>946.87298583999996</v>
      </c>
      <c r="E112">
        <v>1.3365999500000001</v>
      </c>
      <c r="F112">
        <v>335.48901367000002</v>
      </c>
      <c r="G112">
        <v>1.6513999699999999</v>
      </c>
      <c r="H112">
        <v>9.9000003020963209E+37</v>
      </c>
      <c r="J112" s="2">
        <f>TREND(Calibration!$A$2:$A$4,Calibration!$B$2:$B$4,C112)</f>
        <v>411.2268762784056</v>
      </c>
      <c r="K112" s="2">
        <f>TREND(Calibration!$A$2:$A$4,Calibration!$C$2:$C$4,E112)</f>
        <v>521.00815305944911</v>
      </c>
      <c r="L112" s="2">
        <f>TREND(Calibration!$A$2:$A$4,Calibration!$D$2:$D$4,G112)</f>
        <v>639.73994875360518</v>
      </c>
    </row>
    <row r="113" spans="1:12" x14ac:dyDescent="0.25">
      <c r="A113">
        <v>555063</v>
      </c>
      <c r="B113">
        <v>14.477000240000001</v>
      </c>
      <c r="C113">
        <v>0.64969999</v>
      </c>
      <c r="D113">
        <v>1093.36206055</v>
      </c>
      <c r="E113">
        <v>1.4722000399999999</v>
      </c>
      <c r="F113">
        <v>351.02200317</v>
      </c>
      <c r="G113">
        <v>1.6621999700000001</v>
      </c>
      <c r="H113">
        <v>9.9000003020963209E+37</v>
      </c>
      <c r="J113" s="2">
        <f>TREND(Calibration!$A$2:$A$4,Calibration!$B$2:$B$4,C113)</f>
        <v>415.21379278707821</v>
      </c>
      <c r="K113" s="2">
        <f>TREND(Calibration!$A$2:$A$4,Calibration!$C$2:$C$4,E113)</f>
        <v>575.86998689858478</v>
      </c>
      <c r="L113" s="2">
        <f>TREND(Calibration!$A$2:$A$4,Calibration!$D$2:$D$4,G113)</f>
        <v>644.1921295131234</v>
      </c>
    </row>
    <row r="114" spans="1:12" x14ac:dyDescent="0.25">
      <c r="A114">
        <v>560063</v>
      </c>
      <c r="B114">
        <v>14.40600014</v>
      </c>
      <c r="C114">
        <v>0.64910000999999995</v>
      </c>
      <c r="D114">
        <v>797.87298583999996</v>
      </c>
      <c r="E114">
        <v>1.42620003</v>
      </c>
      <c r="F114">
        <v>340.67999268</v>
      </c>
      <c r="G114">
        <v>1.6708999899999999</v>
      </c>
      <c r="H114">
        <v>9.9000003020963209E+37</v>
      </c>
      <c r="J114" s="2">
        <f>TREND(Calibration!$A$2:$A$4,Calibration!$B$2:$B$4,C114)</f>
        <v>414.84578255834413</v>
      </c>
      <c r="K114" s="2">
        <f>TREND(Calibration!$A$2:$A$4,Calibration!$C$2:$C$4,E114)</f>
        <v>557.25904862252185</v>
      </c>
      <c r="L114" s="2">
        <f>TREND(Calibration!$A$2:$A$4,Calibration!$D$2:$D$4,G114)</f>
        <v>647.77861670306993</v>
      </c>
    </row>
    <row r="115" spans="1:12" x14ac:dyDescent="0.25">
      <c r="A115">
        <v>565064</v>
      </c>
      <c r="B115">
        <v>14.411999700000001</v>
      </c>
      <c r="C115">
        <v>0.64590000999999997</v>
      </c>
      <c r="D115">
        <v>1323.9229736299999</v>
      </c>
      <c r="E115">
        <v>1.4549000299999999</v>
      </c>
      <c r="F115">
        <v>626.17102050999995</v>
      </c>
      <c r="G115">
        <v>1.64059997</v>
      </c>
      <c r="H115">
        <v>9.9000003020963209E+37</v>
      </c>
      <c r="J115" s="2">
        <f>TREND(Calibration!$A$2:$A$4,Calibration!$B$2:$B$4,C115)</f>
        <v>412.88299591220789</v>
      </c>
      <c r="K115" s="2">
        <f>TREND(Calibration!$A$2:$A$4,Calibration!$C$2:$C$4,E115)</f>
        <v>568.87065324006448</v>
      </c>
      <c r="L115" s="2">
        <f>TREND(Calibration!$A$2:$A$4,Calibration!$D$2:$D$4,G115)</f>
        <v>635.28776799408706</v>
      </c>
    </row>
    <row r="116" spans="1:12" x14ac:dyDescent="0.25">
      <c r="A116">
        <v>570063</v>
      </c>
      <c r="B116">
        <v>14.414999959999999</v>
      </c>
      <c r="C116">
        <v>0.64209998000000001</v>
      </c>
      <c r="D116">
        <v>1161.1850585899999</v>
      </c>
      <c r="E116">
        <v>1.3631000499999999</v>
      </c>
      <c r="F116">
        <v>789.86602783000001</v>
      </c>
      <c r="G116">
        <v>1.6617000099999999</v>
      </c>
      <c r="H116">
        <v>9.9000003020963209E+37</v>
      </c>
      <c r="J116" s="2">
        <f>TREND(Calibration!$A$2:$A$4,Calibration!$B$2:$B$4,C116)</f>
        <v>410.55216836879629</v>
      </c>
      <c r="K116" s="2">
        <f>TREND(Calibration!$A$2:$A$4,Calibration!$C$2:$C$4,E116)</f>
        <v>531.72970997670836</v>
      </c>
      <c r="L116" s="2">
        <f>TREND(Calibration!$A$2:$A$4,Calibration!$D$2:$D$4,G116)</f>
        <v>643.98602652307432</v>
      </c>
    </row>
    <row r="117" spans="1:12" x14ac:dyDescent="0.25">
      <c r="A117">
        <v>575064</v>
      </c>
      <c r="B117">
        <v>14.39599991</v>
      </c>
      <c r="C117">
        <v>0.63779998000000004</v>
      </c>
      <c r="D117">
        <v>1261.1850585899999</v>
      </c>
      <c r="E117">
        <v>1.43700004</v>
      </c>
      <c r="F117">
        <v>172.39399718999999</v>
      </c>
      <c r="G117">
        <v>1.68710005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561.62857635720854</v>
      </c>
      <c r="L117" s="2">
        <f>TREND(Calibration!$A$2:$A$4,Calibration!$D$2:$D$4,G117)</f>
        <v>654.45691257668477</v>
      </c>
    </row>
    <row r="118" spans="1:12" x14ac:dyDescent="0.25">
      <c r="A118">
        <v>580063</v>
      </c>
      <c r="B118">
        <v>14.52600002</v>
      </c>
      <c r="C118">
        <v>0.64099996999999997</v>
      </c>
      <c r="D118">
        <v>446.47698974999997</v>
      </c>
      <c r="E118">
        <v>1.3793</v>
      </c>
      <c r="F118">
        <v>1130.0310058600001</v>
      </c>
      <c r="G118">
        <v>1.68219995</v>
      </c>
      <c r="H118">
        <v>1254.75</v>
      </c>
      <c r="J118" s="2">
        <f>TREND(Calibration!$A$2:$A$4,Calibration!$B$2:$B$4,C118)</f>
        <v>409.87745432547865</v>
      </c>
      <c r="K118" s="2">
        <f>TREND(Calibration!$A$2:$A$4,Calibration!$C$2:$C$4,E118)</f>
        <v>538.2839752806791</v>
      </c>
      <c r="L118" s="2">
        <f>TREND(Calibration!$A$2:$A$4,Calibration!$D$2:$D$4,G118)</f>
        <v>652.43690045263702</v>
      </c>
    </row>
    <row r="119" spans="1:12" x14ac:dyDescent="0.25">
      <c r="A119">
        <v>585064</v>
      </c>
      <c r="B119">
        <v>14.56499958</v>
      </c>
      <c r="C119">
        <v>0.65020001000000005</v>
      </c>
      <c r="D119">
        <v>1025.60095215</v>
      </c>
      <c r="E119">
        <v>1.38139999</v>
      </c>
      <c r="F119">
        <v>1012.9299926800001</v>
      </c>
      <c r="G119">
        <v>1.68219995</v>
      </c>
      <c r="H119">
        <v>9.9000003020963209E+37</v>
      </c>
      <c r="J119" s="2">
        <f>TREND(Calibration!$A$2:$A$4,Calibration!$B$2:$B$4,C119)</f>
        <v>415.52049046795355</v>
      </c>
      <c r="K119" s="2">
        <f>TREND(Calibration!$A$2:$A$4,Calibration!$C$2:$C$4,E119)</f>
        <v>539.13360084098554</v>
      </c>
      <c r="L119" s="2">
        <f>TREND(Calibration!$A$2:$A$4,Calibration!$D$2:$D$4,G119)</f>
        <v>652.43690045263702</v>
      </c>
    </row>
    <row r="120" spans="1:12" x14ac:dyDescent="0.25">
      <c r="A120">
        <v>590064</v>
      </c>
      <c r="B120">
        <v>14.56099987</v>
      </c>
      <c r="C120">
        <v>0.64800000000000002</v>
      </c>
      <c r="D120">
        <v>9.9000003020963209E+37</v>
      </c>
      <c r="E120">
        <v>1.37390006</v>
      </c>
      <c r="F120">
        <v>35.108001710000003</v>
      </c>
      <c r="G120">
        <v>1.68110001</v>
      </c>
      <c r="H120">
        <v>9.9000003020963209E+37</v>
      </c>
      <c r="J120" s="2">
        <f>TREND(Calibration!$A$2:$A$4,Calibration!$B$2:$B$4,C120)</f>
        <v>414.17106851502655</v>
      </c>
      <c r="K120" s="2">
        <f>TREND(Calibration!$A$2:$A$4,Calibration!$C$2:$C$4,E120)</f>
        <v>536.09923771139495</v>
      </c>
      <c r="L120" s="2">
        <f>TREND(Calibration!$A$2:$A$4,Calibration!$D$2:$D$4,G120)</f>
        <v>651.9834623318385</v>
      </c>
    </row>
    <row r="121" spans="1:12" x14ac:dyDescent="0.25">
      <c r="A121">
        <v>595063</v>
      </c>
      <c r="B121">
        <v>14.58699989</v>
      </c>
      <c r="C121">
        <v>0.65179997999999995</v>
      </c>
      <c r="D121">
        <v>697.37298583999996</v>
      </c>
      <c r="E121">
        <v>1.37010002</v>
      </c>
      <c r="F121">
        <v>1056.7430419899999</v>
      </c>
      <c r="G121">
        <v>1.68110001</v>
      </c>
      <c r="H121">
        <v>1211.1739502</v>
      </c>
      <c r="J121" s="2">
        <f>TREND(Calibration!$A$2:$A$4,Calibration!$B$2:$B$4,C121)</f>
        <v>416.50186538989681</v>
      </c>
      <c r="K121" s="2">
        <f>TREND(Calibration!$A$2:$A$4,Calibration!$C$2:$C$4,E121)</f>
        <v>534.56179652634808</v>
      </c>
      <c r="L121" s="2">
        <f>TREND(Calibration!$A$2:$A$4,Calibration!$D$2:$D$4,G121)</f>
        <v>651.9834623318385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157</v>
      </c>
      <c r="B2">
        <v>14.489999770000001</v>
      </c>
      <c r="C2">
        <v>0.65289998000000005</v>
      </c>
      <c r="D2">
        <v>9.9000003020963209E+37</v>
      </c>
      <c r="E2">
        <v>1.3631000499999999</v>
      </c>
      <c r="F2">
        <v>207.53599548</v>
      </c>
      <c r="G2">
        <v>1.63419998</v>
      </c>
      <c r="H2">
        <v>9.9000003020963209E+37</v>
      </c>
      <c r="J2" s="2">
        <f>TREND(Calibration!$A$2:$A$4,Calibration!$B$2:$B$4,C2)</f>
        <v>417.17657329950623</v>
      </c>
      <c r="K2" s="2">
        <f>TREND(Calibration!$A$2:$A$4,Calibration!$C$2:$C$4,E2)</f>
        <v>531.72970997670836</v>
      </c>
      <c r="L2" s="2">
        <f>TREND(Calibration!$A$2:$A$4,Calibration!$D$2:$D$4,G2)</f>
        <v>632.64944277750283</v>
      </c>
      <c r="N2" s="2">
        <f>AVERAGE(J2:J265)</f>
        <v>416.75795844412448</v>
      </c>
    </row>
    <row r="3" spans="1:14" x14ac:dyDescent="0.25">
      <c r="A3">
        <v>5090</v>
      </c>
      <c r="B3">
        <v>14.41899967</v>
      </c>
      <c r="C3">
        <v>0.64969999</v>
      </c>
      <c r="D3">
        <v>657.09899901999995</v>
      </c>
      <c r="E3">
        <v>1.39489996</v>
      </c>
      <c r="F3">
        <v>577.82501220999995</v>
      </c>
      <c r="G3">
        <v>1.62390006</v>
      </c>
      <c r="H3">
        <v>9.9000003020963209E+37</v>
      </c>
      <c r="J3" s="2">
        <f>TREND(Calibration!$A$2:$A$4,Calibration!$B$2:$B$4,C3)</f>
        <v>415.21379278707821</v>
      </c>
      <c r="K3" s="2">
        <f>TREND(Calibration!$A$2:$A$4,Calibration!$C$2:$C$4,E3)</f>
        <v>544.59549331445896</v>
      </c>
      <c r="L3" s="2">
        <f>TREND(Calibration!$A$2:$A$4,Calibration!$D$2:$D$4,G3)</f>
        <v>628.4034144767088</v>
      </c>
    </row>
    <row r="4" spans="1:14" x14ac:dyDescent="0.25">
      <c r="A4">
        <v>10091</v>
      </c>
      <c r="B4">
        <v>14.36699963</v>
      </c>
      <c r="C4">
        <v>0.64859997999999996</v>
      </c>
      <c r="D4">
        <v>465.58099364999998</v>
      </c>
      <c r="E4">
        <v>1.3679000100000001</v>
      </c>
      <c r="F4">
        <v>872.91198729999996</v>
      </c>
      <c r="G4">
        <v>1.61960006</v>
      </c>
      <c r="H4">
        <v>9.9000003020963209E+37</v>
      </c>
      <c r="J4" s="2">
        <f>TREND(Calibration!$A$2:$A$4,Calibration!$B$2:$B$4,C4)</f>
        <v>414.53907874376057</v>
      </c>
      <c r="K4" s="2">
        <f>TREND(Calibration!$A$2:$A$4,Calibration!$C$2:$C$4,E4)</f>
        <v>533.67170432165676</v>
      </c>
      <c r="L4" s="2">
        <f>TREND(Calibration!$A$2:$A$4,Calibration!$D$2:$D$4,G4)</f>
        <v>626.63078695208583</v>
      </c>
    </row>
    <row r="5" spans="1:14" x14ac:dyDescent="0.25">
      <c r="A5">
        <v>15092</v>
      </c>
      <c r="B5">
        <v>14.45699978</v>
      </c>
      <c r="C5">
        <v>0.65399998000000004</v>
      </c>
      <c r="D5">
        <v>297.25601196000002</v>
      </c>
      <c r="E5">
        <v>1.5850000399999999</v>
      </c>
      <c r="F5">
        <v>9.9000003020963209E+37</v>
      </c>
      <c r="G5">
        <v>1.61689997</v>
      </c>
      <c r="H5">
        <v>918.72100829999999</v>
      </c>
      <c r="J5" s="2">
        <f>TREND(Calibration!$A$2:$A$4,Calibration!$B$2:$B$4,C5)</f>
        <v>417.85128120911554</v>
      </c>
      <c r="K5" s="2">
        <f>TREND(Calibration!$A$2:$A$4,Calibration!$C$2:$C$4,E5)</f>
        <v>621.50723431526808</v>
      </c>
      <c r="L5" s="2">
        <f>TREND(Calibration!$A$2:$A$4,Calibration!$D$2:$D$4,G5)</f>
        <v>625.51770466069991</v>
      </c>
    </row>
    <row r="6" spans="1:14" x14ac:dyDescent="0.25">
      <c r="A6">
        <v>20093</v>
      </c>
      <c r="B6">
        <v>14.47999954</v>
      </c>
      <c r="C6">
        <v>0.67449999000000005</v>
      </c>
      <c r="D6">
        <v>837.59100341999999</v>
      </c>
      <c r="E6">
        <v>1.25450003</v>
      </c>
      <c r="F6">
        <v>9.9000003020963209E+37</v>
      </c>
      <c r="G6">
        <v>1.6270999900000001</v>
      </c>
      <c r="H6">
        <v>1181.5749511700001</v>
      </c>
      <c r="J6" s="2">
        <f>TREND(Calibration!$A$2:$A$4,Calibration!$B$2:$B$4,C6)</f>
        <v>430.42538929463433</v>
      </c>
      <c r="K6" s="2">
        <f>TREND(Calibration!$A$2:$A$4,Calibration!$C$2:$C$4,E6)</f>
        <v>487.79171368063788</v>
      </c>
      <c r="L6" s="2">
        <f>TREND(Calibration!$A$2:$A$4,Calibration!$D$2:$D$4,G6)</f>
        <v>629.72255028946847</v>
      </c>
    </row>
    <row r="7" spans="1:14" x14ac:dyDescent="0.25">
      <c r="A7">
        <v>25094</v>
      </c>
      <c r="B7">
        <v>14.51299953</v>
      </c>
      <c r="C7">
        <v>0.68320000000000003</v>
      </c>
      <c r="D7">
        <v>1177.2840576200001</v>
      </c>
      <c r="E7">
        <v>1.28040004</v>
      </c>
      <c r="F7">
        <v>9.9000003020963209E+37</v>
      </c>
      <c r="G7">
        <v>1.6288000300000001</v>
      </c>
      <c r="H7">
        <v>9.9000003020963209E+37</v>
      </c>
      <c r="J7" s="2">
        <f>TREND(Calibration!$A$2:$A$4,Calibration!$B$2:$B$4,C7)</f>
        <v>435.76172162252556</v>
      </c>
      <c r="K7" s="2">
        <f>TREND(Calibration!$A$2:$A$4,Calibration!$C$2:$C$4,E7)</f>
        <v>498.27048286915351</v>
      </c>
      <c r="L7" s="2">
        <f>TREND(Calibration!$A$2:$A$4,Calibration!$D$2:$D$4,G7)</f>
        <v>630.42337300969177</v>
      </c>
    </row>
    <row r="8" spans="1:14" x14ac:dyDescent="0.25">
      <c r="A8">
        <v>30095</v>
      </c>
      <c r="B8">
        <v>14.55799961</v>
      </c>
      <c r="C8">
        <v>0.67940003000000004</v>
      </c>
      <c r="D8">
        <v>9.9000003020963209E+37</v>
      </c>
      <c r="E8">
        <v>1.26259995</v>
      </c>
      <c r="F8">
        <v>305.67199706999997</v>
      </c>
      <c r="G8">
        <v>1.6276999700000001</v>
      </c>
      <c r="H8">
        <v>9.9000003020963209E+37</v>
      </c>
      <c r="J8" s="2">
        <f>TREND(Calibration!$A$2:$A$4,Calibration!$B$2:$B$4,C8)</f>
        <v>433.43093088136357</v>
      </c>
      <c r="K8" s="2">
        <f>TREND(Calibration!$A$2:$A$4,Calibration!$C$2:$C$4,E8)</f>
        <v>491.06882408041929</v>
      </c>
      <c r="L8" s="2">
        <f>TREND(Calibration!$A$2:$A$4,Calibration!$D$2:$D$4,G8)</f>
        <v>629.96988542021813</v>
      </c>
    </row>
    <row r="9" spans="1:14" x14ac:dyDescent="0.25">
      <c r="A9">
        <v>35108</v>
      </c>
      <c r="B9">
        <v>14.74600029</v>
      </c>
      <c r="C9">
        <v>0.68099999</v>
      </c>
      <c r="D9">
        <v>502.40600585999999</v>
      </c>
      <c r="E9">
        <v>1.2486000100000001</v>
      </c>
      <c r="F9">
        <v>9.9000003020963209E+37</v>
      </c>
      <c r="G9">
        <v>1.6270999900000001</v>
      </c>
      <c r="H9">
        <v>9.9000003020963209E+37</v>
      </c>
      <c r="J9" s="2">
        <f>TREND(Calibration!$A$2:$A$4,Calibration!$B$2:$B$4,C9)</f>
        <v>434.41229966959861</v>
      </c>
      <c r="K9" s="2">
        <f>TREND(Calibration!$A$2:$A$4,Calibration!$C$2:$C$4,E9)</f>
        <v>485.40465098113987</v>
      </c>
      <c r="L9" s="2">
        <f>TREND(Calibration!$A$2:$A$4,Calibration!$D$2:$D$4,G9)</f>
        <v>629.72255028946847</v>
      </c>
    </row>
    <row r="10" spans="1:14" x14ac:dyDescent="0.25">
      <c r="A10">
        <v>40095</v>
      </c>
      <c r="B10">
        <v>14.83100033</v>
      </c>
      <c r="C10">
        <v>0.67180002000000005</v>
      </c>
      <c r="D10">
        <v>9.9000003020963209E+37</v>
      </c>
      <c r="E10">
        <v>1.2956000599999999</v>
      </c>
      <c r="F10">
        <v>292.66101073999999</v>
      </c>
      <c r="G10">
        <v>1.6293</v>
      </c>
      <c r="H10">
        <v>9.9000003020963209E+37</v>
      </c>
      <c r="J10" s="2">
        <f>TREND(Calibration!$A$2:$A$4,Calibration!$B$2:$B$4,C10)</f>
        <v>428.76930646308165</v>
      </c>
      <c r="K10" s="2">
        <f>TREND(Calibration!$A$2:$A$4,Calibration!$C$2:$C$4,E10)</f>
        <v>504.42019096736749</v>
      </c>
      <c r="L10" s="2">
        <f>TREND(Calibration!$A$2:$A$4,Calibration!$D$2:$D$4,G10)</f>
        <v>630.6294801221303</v>
      </c>
    </row>
    <row r="11" spans="1:14" x14ac:dyDescent="0.25">
      <c r="A11">
        <v>45096</v>
      </c>
      <c r="B11">
        <v>14.87899971</v>
      </c>
      <c r="C11">
        <v>0.66750001999999997</v>
      </c>
      <c r="D11">
        <v>766.08300781000003</v>
      </c>
      <c r="E11">
        <v>1.2902</v>
      </c>
      <c r="F11">
        <v>655.63299560999997</v>
      </c>
      <c r="G11">
        <v>1.63250005</v>
      </c>
      <c r="H11">
        <v>9.9000003020963209E+37</v>
      </c>
      <c r="J11" s="2">
        <f>TREND(Calibration!$A$2:$A$4,Calibration!$B$2:$B$4,C11)</f>
        <v>426.13181190733599</v>
      </c>
      <c r="K11" s="2">
        <f>TREND(Calibration!$A$2:$A$4,Calibration!$C$2:$C$4,E11)</f>
        <v>502.23540484782029</v>
      </c>
      <c r="L11" s="2">
        <f>TREND(Calibration!$A$2:$A$4,Calibration!$D$2:$D$4,G11)</f>
        <v>631.94866540356509</v>
      </c>
    </row>
    <row r="12" spans="1:14" x14ac:dyDescent="0.25">
      <c r="A12">
        <v>50096</v>
      </c>
      <c r="B12">
        <v>14.85700035</v>
      </c>
      <c r="C12">
        <v>0.66259997999999998</v>
      </c>
      <c r="D12">
        <v>808.68701171999999</v>
      </c>
      <c r="E12">
        <v>1.2783000499999999</v>
      </c>
      <c r="F12">
        <v>816.94201659999999</v>
      </c>
      <c r="G12">
        <v>1.63469994</v>
      </c>
      <c r="H12">
        <v>9.9000003020963209E+37</v>
      </c>
      <c r="J12" s="2">
        <f>TREND(Calibration!$A$2:$A$4,Calibration!$B$2:$B$4,C12)</f>
        <v>423.12627032060675</v>
      </c>
      <c r="K12" s="2">
        <f>TREND(Calibration!$A$2:$A$4,Calibration!$C$2:$C$4,E12)</f>
        <v>497.42085730884719</v>
      </c>
      <c r="L12" s="2">
        <f>TREND(Calibration!$A$2:$A$4,Calibration!$D$2:$D$4,G12)</f>
        <v>632.8555457675518</v>
      </c>
    </row>
    <row r="13" spans="1:14" x14ac:dyDescent="0.25">
      <c r="A13">
        <v>55096</v>
      </c>
      <c r="B13">
        <v>14.881999970000001</v>
      </c>
      <c r="C13">
        <v>0.66479999000000001</v>
      </c>
      <c r="D13">
        <v>600.38702393000005</v>
      </c>
      <c r="E13">
        <v>1.30799997</v>
      </c>
      <c r="F13">
        <v>1010.9160156200001</v>
      </c>
      <c r="G13">
        <v>1.6368999500000001</v>
      </c>
      <c r="H13">
        <v>9.9000003020963209E+37</v>
      </c>
      <c r="J13" s="2">
        <f>TREND(Calibration!$A$2:$A$4,Calibration!$B$2:$B$4,C13)</f>
        <v>424.4756922735337</v>
      </c>
      <c r="K13" s="2">
        <f>TREND(Calibration!$A$2:$A$4,Calibration!$C$2:$C$4,E13)</f>
        <v>509.43701508629135</v>
      </c>
      <c r="L13" s="2">
        <f>TREND(Calibration!$A$2:$A$4,Calibration!$D$2:$D$4,G13)</f>
        <v>633.76247560021363</v>
      </c>
    </row>
    <row r="14" spans="1:14" x14ac:dyDescent="0.25">
      <c r="A14">
        <v>60096</v>
      </c>
      <c r="B14">
        <v>14.928000450000001</v>
      </c>
      <c r="C14">
        <v>0.66210002000000001</v>
      </c>
      <c r="D14">
        <v>206.59199523999999</v>
      </c>
      <c r="E14">
        <v>1.26419997</v>
      </c>
      <c r="F14">
        <v>9.9000003020963209E+37</v>
      </c>
      <c r="G14">
        <v>1.6497999400000001</v>
      </c>
      <c r="H14">
        <v>9.9000003020963209E+37</v>
      </c>
      <c r="J14" s="2">
        <f>TREND(Calibration!$A$2:$A$4,Calibration!$B$2:$B$4,C14)</f>
        <v>422.81960944198107</v>
      </c>
      <c r="K14" s="2">
        <f>TREND(Calibration!$A$2:$A$4,Calibration!$C$2:$C$4,E14)</f>
        <v>491.71616901491961</v>
      </c>
      <c r="L14" s="2">
        <f>TREND(Calibration!$A$2:$A$4,Calibration!$D$2:$D$4,G14)</f>
        <v>639.08035405169301</v>
      </c>
    </row>
    <row r="15" spans="1:14" x14ac:dyDescent="0.25">
      <c r="A15">
        <v>65096</v>
      </c>
      <c r="B15">
        <v>14.899000170000001</v>
      </c>
      <c r="C15">
        <v>0.65990000999999998</v>
      </c>
      <c r="D15">
        <v>883.29797363</v>
      </c>
      <c r="E15">
        <v>1.2659000199999999</v>
      </c>
      <c r="F15">
        <v>1267.70800781</v>
      </c>
      <c r="G15">
        <v>1.6648999499999999</v>
      </c>
      <c r="H15">
        <v>9.9000003020963209E+37</v>
      </c>
      <c r="J15" s="2">
        <f>TREND(Calibration!$A$2:$A$4,Calibration!$B$2:$B$4,C15)</f>
        <v>421.47018748905407</v>
      </c>
      <c r="K15" s="2">
        <f>TREND(Calibration!$A$2:$A$4,Calibration!$C$2:$C$4,E15)</f>
        <v>492.40398463966017</v>
      </c>
      <c r="L15" s="2">
        <f>TREND(Calibration!$A$2:$A$4,Calibration!$D$2:$D$4,G15)</f>
        <v>645.30516645822365</v>
      </c>
    </row>
    <row r="16" spans="1:14" x14ac:dyDescent="0.25">
      <c r="A16">
        <v>70097</v>
      </c>
      <c r="B16">
        <v>14.92500019</v>
      </c>
      <c r="C16">
        <v>0.66149997999999999</v>
      </c>
      <c r="D16">
        <v>635.91198729999996</v>
      </c>
      <c r="E16">
        <v>1.2567000399999999</v>
      </c>
      <c r="F16">
        <v>1303.0880127</v>
      </c>
      <c r="G16">
        <v>1.6535999800000001</v>
      </c>
      <c r="H16">
        <v>9.9000003020963209E+37</v>
      </c>
      <c r="J16" s="2">
        <f>TREND(Calibration!$A$2:$A$4,Calibration!$B$2:$B$4,C16)</f>
        <v>422.45156241099738</v>
      </c>
      <c r="K16" s="2">
        <f>TREND(Calibration!$A$2:$A$4,Calibration!$C$2:$C$4,E16)</f>
        <v>488.68180588532914</v>
      </c>
      <c r="L16" s="2">
        <f>TREND(Calibration!$A$2:$A$4,Calibration!$D$2:$D$4,G16)</f>
        <v>640.64687858626701</v>
      </c>
    </row>
    <row r="17" spans="1:12" x14ac:dyDescent="0.25">
      <c r="A17">
        <v>75098</v>
      </c>
      <c r="B17">
        <v>14.946999549999999</v>
      </c>
      <c r="C17">
        <v>0.66320002</v>
      </c>
      <c r="D17">
        <v>147.35800171</v>
      </c>
      <c r="E17">
        <v>1.2577999799999999</v>
      </c>
      <c r="F17">
        <v>9.9000003020963209E+37</v>
      </c>
      <c r="G17">
        <v>1.64279997</v>
      </c>
      <c r="H17">
        <v>9.9000003020963209E+37</v>
      </c>
      <c r="J17" s="2">
        <f>TREND(Calibration!$A$2:$A$4,Calibration!$B$2:$B$4,C17)</f>
        <v>423.49431735159038</v>
      </c>
      <c r="K17" s="2">
        <f>TREND(Calibration!$A$2:$A$4,Calibration!$C$2:$C$4,E17)</f>
        <v>489.12682568961554</v>
      </c>
      <c r="L17" s="2">
        <f>TREND(Calibration!$A$2:$A$4,Calibration!$D$2:$D$4,G17)</f>
        <v>636.19469370435922</v>
      </c>
    </row>
    <row r="18" spans="1:12" x14ac:dyDescent="0.25">
      <c r="A18">
        <v>80097</v>
      </c>
      <c r="B18">
        <v>14.946999549999999</v>
      </c>
      <c r="C18">
        <v>0.66259997999999998</v>
      </c>
      <c r="D18">
        <v>840.62902831999997</v>
      </c>
      <c r="E18">
        <v>1.2421</v>
      </c>
      <c r="F18">
        <v>9.9000003020963209E+37</v>
      </c>
      <c r="G18">
        <v>1.63789999</v>
      </c>
      <c r="H18">
        <v>1232.06994629</v>
      </c>
      <c r="J18" s="2">
        <f>TREND(Calibration!$A$2:$A$4,Calibration!$B$2:$B$4,C18)</f>
        <v>423.12627032060675</v>
      </c>
      <c r="K18" s="2">
        <f>TREND(Calibration!$A$2:$A$4,Calibration!$C$2:$C$4,E18)</f>
        <v>482.77484101145086</v>
      </c>
      <c r="L18" s="2">
        <f>TREND(Calibration!$A$2:$A$4,Calibration!$D$2:$D$4,G18)</f>
        <v>634.17473104898659</v>
      </c>
    </row>
    <row r="19" spans="1:12" x14ac:dyDescent="0.25">
      <c r="A19">
        <v>85098</v>
      </c>
      <c r="B19">
        <v>14.930999760000001</v>
      </c>
      <c r="C19">
        <v>0.65990000999999998</v>
      </c>
      <c r="D19">
        <v>756.41802978999999</v>
      </c>
      <c r="E19">
        <v>1.2702000099999999</v>
      </c>
      <c r="F19">
        <v>1141.4520263700001</v>
      </c>
      <c r="G19">
        <v>1.63469994</v>
      </c>
      <c r="H19">
        <v>9.9000003020963209E+37</v>
      </c>
      <c r="J19" s="2">
        <f>TREND(Calibration!$A$2:$A$4,Calibration!$B$2:$B$4,C19)</f>
        <v>421.47018748905407</v>
      </c>
      <c r="K19" s="2">
        <f>TREND(Calibration!$A$2:$A$4,Calibration!$C$2:$C$4,E19)</f>
        <v>494.14369835880257</v>
      </c>
      <c r="L19" s="2">
        <f>TREND(Calibration!$A$2:$A$4,Calibration!$D$2:$D$4,G19)</f>
        <v>632.8555457675518</v>
      </c>
    </row>
    <row r="20" spans="1:12" x14ac:dyDescent="0.25">
      <c r="A20">
        <v>90098</v>
      </c>
      <c r="B20">
        <v>14.88899994</v>
      </c>
      <c r="C20">
        <v>0.66700000000000004</v>
      </c>
      <c r="D20">
        <v>581.33197021000001</v>
      </c>
      <c r="E20">
        <v>1.27180004</v>
      </c>
      <c r="F20">
        <v>827.54498291000004</v>
      </c>
      <c r="G20">
        <v>1.6492999800000001</v>
      </c>
      <c r="H20">
        <v>9.9000003020963209E+37</v>
      </c>
      <c r="J20" s="2">
        <f>TREND(Calibration!$A$2:$A$4,Calibration!$B$2:$B$4,C20)</f>
        <v>425.8251142264607</v>
      </c>
      <c r="K20" s="2">
        <f>TREND(Calibration!$A$2:$A$4,Calibration!$C$2:$C$4,E20)</f>
        <v>494.79104733915824</v>
      </c>
      <c r="L20" s="2">
        <f>TREND(Calibration!$A$2:$A$4,Calibration!$D$2:$D$4,G20)</f>
        <v>638.87425106164403</v>
      </c>
    </row>
    <row r="21" spans="1:12" x14ac:dyDescent="0.25">
      <c r="A21">
        <v>95099</v>
      </c>
      <c r="B21">
        <v>14.75300026</v>
      </c>
      <c r="C21">
        <v>0.66640001999999998</v>
      </c>
      <c r="D21">
        <v>480.87899779999998</v>
      </c>
      <c r="E21">
        <v>1.3047000200000001</v>
      </c>
      <c r="F21">
        <v>764.29998779000005</v>
      </c>
      <c r="G21">
        <v>1.6525000299999999</v>
      </c>
      <c r="H21">
        <v>9.9000003020963209E+37</v>
      </c>
      <c r="J21" s="2">
        <f>TREND(Calibration!$A$2:$A$4,Calibration!$B$2:$B$4,C21)</f>
        <v>425.45710399772662</v>
      </c>
      <c r="K21" s="2">
        <f>TREND(Calibration!$A$2:$A$4,Calibration!$C$2:$C$4,E21)</f>
        <v>508.10190307731364</v>
      </c>
      <c r="L21" s="2">
        <f>TREND(Calibration!$A$2:$A$4,Calibration!$D$2:$D$4,G21)</f>
        <v>640.19343634307882</v>
      </c>
    </row>
    <row r="22" spans="1:12" x14ac:dyDescent="0.25">
      <c r="A22">
        <v>100098</v>
      </c>
      <c r="B22">
        <v>14.67500019</v>
      </c>
      <c r="C22">
        <v>0.65609998000000003</v>
      </c>
      <c r="D22">
        <v>715.96502685999997</v>
      </c>
      <c r="E22">
        <v>1.30910003</v>
      </c>
      <c r="F22">
        <v>748.61700439000003</v>
      </c>
      <c r="G22">
        <v>1.6357999999999999</v>
      </c>
      <c r="H22">
        <v>9.9000003020963209E+37</v>
      </c>
      <c r="J22" s="2">
        <f>TREND(Calibration!$A$2:$A$4,Calibration!$B$2:$B$4,C22)</f>
        <v>419.13935994564247</v>
      </c>
      <c r="K22" s="2">
        <f>TREND(Calibration!$A$2:$A$4,Calibration!$C$2:$C$4,E22)</f>
        <v>509.88208344084092</v>
      </c>
      <c r="L22" s="2">
        <f>TREND(Calibration!$A$2:$A$4,Calibration!$D$2:$D$4,G22)</f>
        <v>633.30903335702544</v>
      </c>
    </row>
    <row r="23" spans="1:12" x14ac:dyDescent="0.25">
      <c r="A23">
        <v>105099</v>
      </c>
      <c r="B23">
        <v>14.56499958</v>
      </c>
      <c r="C23">
        <v>0.65130001000000004</v>
      </c>
      <c r="D23">
        <v>889.19396973000005</v>
      </c>
      <c r="E23">
        <v>1.30260003</v>
      </c>
      <c r="F23">
        <v>548.68103026999995</v>
      </c>
      <c r="G23">
        <v>1.6482000400000001</v>
      </c>
      <c r="H23">
        <v>9.9000003020963209E+37</v>
      </c>
      <c r="J23" s="2">
        <f>TREND(Calibration!$A$2:$A$4,Calibration!$B$2:$B$4,C23)</f>
        <v>416.19519837756286</v>
      </c>
      <c r="K23" s="2">
        <f>TREND(Calibration!$A$2:$A$4,Calibration!$C$2:$C$4,E23)</f>
        <v>507.2522775170072</v>
      </c>
      <c r="L23" s="2">
        <f>TREND(Calibration!$A$2:$A$4,Calibration!$D$2:$D$4,G23)</f>
        <v>638.42081294084551</v>
      </c>
    </row>
    <row r="24" spans="1:12" x14ac:dyDescent="0.25">
      <c r="A24">
        <v>110099</v>
      </c>
      <c r="B24">
        <v>14.54800034</v>
      </c>
      <c r="C24">
        <v>0.64859997999999996</v>
      </c>
      <c r="D24">
        <v>931.84301758000004</v>
      </c>
      <c r="E24">
        <v>1.31550002</v>
      </c>
      <c r="F24">
        <v>342.00100708000002</v>
      </c>
      <c r="G24">
        <v>1.6411999500000001</v>
      </c>
      <c r="H24">
        <v>9.9000003020963209E+37</v>
      </c>
      <c r="J24" s="2">
        <f>TREND(Calibration!$A$2:$A$4,Calibration!$B$2:$B$4,C24)</f>
        <v>414.53907874376057</v>
      </c>
      <c r="K24" s="2">
        <f>TREND(Calibration!$A$2:$A$4,Calibration!$C$2:$C$4,E24)</f>
        <v>512.47142676614499</v>
      </c>
      <c r="L24" s="2">
        <f>TREND(Calibration!$A$2:$A$4,Calibration!$D$2:$D$4,G24)</f>
        <v>635.53510312483661</v>
      </c>
    </row>
    <row r="25" spans="1:12" x14ac:dyDescent="0.25">
      <c r="A25">
        <v>115100</v>
      </c>
      <c r="B25">
        <v>14.574000359999999</v>
      </c>
      <c r="C25">
        <v>0.64370000000000005</v>
      </c>
      <c r="D25">
        <v>935.09100341999999</v>
      </c>
      <c r="E25">
        <v>1.32089996</v>
      </c>
      <c r="F25">
        <v>477.60198974999997</v>
      </c>
      <c r="G25">
        <v>1.6605999499999999</v>
      </c>
      <c r="H25">
        <v>9.9000003020963209E+37</v>
      </c>
      <c r="J25" s="2">
        <f>TREND(Calibration!$A$2:$A$4,Calibration!$B$2:$B$4,C25)</f>
        <v>411.53357395928094</v>
      </c>
      <c r="K25" s="2">
        <f>TREND(Calibration!$A$2:$A$4,Calibration!$C$2:$C$4,E25)</f>
        <v>514.65616433542914</v>
      </c>
      <c r="L25" s="2">
        <f>TREND(Calibration!$A$2:$A$4,Calibration!$D$2:$D$4,G25)</f>
        <v>643.53253893360068</v>
      </c>
    </row>
    <row r="26" spans="1:12" x14ac:dyDescent="0.25">
      <c r="A26">
        <v>120099</v>
      </c>
      <c r="B26">
        <v>14.63899994</v>
      </c>
      <c r="C26">
        <v>0.64370000000000005</v>
      </c>
      <c r="D26">
        <v>906.01397704999999</v>
      </c>
      <c r="E26">
        <v>1.2971999599999999</v>
      </c>
      <c r="F26">
        <v>844.74902343999997</v>
      </c>
      <c r="G26">
        <v>1.6396000399999999</v>
      </c>
      <c r="H26">
        <v>1369.9630127</v>
      </c>
      <c r="J26" s="2">
        <f>TREND(Calibration!$A$2:$A$4,Calibration!$B$2:$B$4,C26)</f>
        <v>411.53357395928094</v>
      </c>
      <c r="K26" s="2">
        <f>TREND(Calibration!$A$2:$A$4,Calibration!$C$2:$C$4,E26)</f>
        <v>505.06748735160465</v>
      </c>
      <c r="L26" s="2">
        <f>TREND(Calibration!$A$2:$A$4,Calibration!$D$2:$D$4,G26)</f>
        <v>634.87555789159944</v>
      </c>
    </row>
    <row r="27" spans="1:12" x14ac:dyDescent="0.25">
      <c r="A27">
        <v>125100</v>
      </c>
      <c r="B27">
        <v>14.664999959999999</v>
      </c>
      <c r="C27">
        <v>0.64480000999999998</v>
      </c>
      <c r="D27">
        <v>9.9000003020963209E+37</v>
      </c>
      <c r="E27">
        <v>1.30260003</v>
      </c>
      <c r="F27">
        <v>320.41101073999999</v>
      </c>
      <c r="G27">
        <v>1.63250005</v>
      </c>
      <c r="H27">
        <v>9.9000003020963209E+37</v>
      </c>
      <c r="J27" s="2">
        <f>TREND(Calibration!$A$2:$A$4,Calibration!$B$2:$B$4,C27)</f>
        <v>412.20828800259852</v>
      </c>
      <c r="K27" s="2">
        <f>TREND(Calibration!$A$2:$A$4,Calibration!$C$2:$C$4,E27)</f>
        <v>507.2522775170072</v>
      </c>
      <c r="L27" s="2">
        <f>TREND(Calibration!$A$2:$A$4,Calibration!$D$2:$D$4,G27)</f>
        <v>631.94866540356509</v>
      </c>
    </row>
    <row r="28" spans="1:12" x14ac:dyDescent="0.25">
      <c r="A28">
        <v>130100</v>
      </c>
      <c r="B28">
        <v>14.68500042</v>
      </c>
      <c r="C28">
        <v>0.64969999</v>
      </c>
      <c r="D28">
        <v>967.39300536999997</v>
      </c>
      <c r="E28">
        <v>1.2971999599999999</v>
      </c>
      <c r="F28">
        <v>584.21697998000002</v>
      </c>
      <c r="G28">
        <v>1.6266000300000001</v>
      </c>
      <c r="H28">
        <v>9.9000003020963209E+37</v>
      </c>
      <c r="J28" s="2">
        <f>TREND(Calibration!$A$2:$A$4,Calibration!$B$2:$B$4,C28)</f>
        <v>415.21379278707821</v>
      </c>
      <c r="K28" s="2">
        <f>TREND(Calibration!$A$2:$A$4,Calibration!$C$2:$C$4,E28)</f>
        <v>505.06748735160465</v>
      </c>
      <c r="L28" s="2">
        <f>TREND(Calibration!$A$2:$A$4,Calibration!$D$2:$D$4,G28)</f>
        <v>629.51644729941961</v>
      </c>
    </row>
    <row r="29" spans="1:12" x14ac:dyDescent="0.25">
      <c r="A29">
        <v>135100</v>
      </c>
      <c r="B29">
        <v>14.652000429999999</v>
      </c>
      <c r="C29">
        <v>0.65670002000000005</v>
      </c>
      <c r="D29">
        <v>1248.80895996</v>
      </c>
      <c r="E29">
        <v>1.28750002</v>
      </c>
      <c r="F29">
        <v>638.98602295000001</v>
      </c>
      <c r="G29">
        <v>1.6266000300000001</v>
      </c>
      <c r="H29">
        <v>1277.6540527300001</v>
      </c>
      <c r="J29" s="2">
        <f>TREND(Calibration!$A$2:$A$4,Calibration!$B$2:$B$4,C29)</f>
        <v>419.5074069766261</v>
      </c>
      <c r="K29" s="2">
        <f>TREND(Calibration!$A$2:$A$4,Calibration!$C$2:$C$4,E29)</f>
        <v>501.14303201732287</v>
      </c>
      <c r="L29" s="2">
        <f>TREND(Calibration!$A$2:$A$4,Calibration!$D$2:$D$4,G29)</f>
        <v>629.51644729941961</v>
      </c>
    </row>
    <row r="30" spans="1:12" x14ac:dyDescent="0.25">
      <c r="A30">
        <v>140100</v>
      </c>
      <c r="B30">
        <v>14.597000120000001</v>
      </c>
      <c r="C30">
        <v>0.65719998000000002</v>
      </c>
      <c r="D30">
        <v>955.77899170000001</v>
      </c>
      <c r="E30">
        <v>1.2891000500000001</v>
      </c>
      <c r="F30">
        <v>646.34100341999999</v>
      </c>
      <c r="G30">
        <v>1.63789999</v>
      </c>
      <c r="H30">
        <v>9.9000003020963209E+37</v>
      </c>
      <c r="J30" s="2">
        <f>TREND(Calibration!$A$2:$A$4,Calibration!$B$2:$B$4,C30)</f>
        <v>419.81406785525184</v>
      </c>
      <c r="K30" s="2">
        <f>TREND(Calibration!$A$2:$A$4,Calibration!$C$2:$C$4,E30)</f>
        <v>501.79038099767854</v>
      </c>
      <c r="L30" s="2">
        <f>TREND(Calibration!$A$2:$A$4,Calibration!$D$2:$D$4,G30)</f>
        <v>634.17473104898659</v>
      </c>
    </row>
    <row r="31" spans="1:12" x14ac:dyDescent="0.25">
      <c r="A31">
        <v>145100</v>
      </c>
      <c r="B31">
        <v>14.477000240000001</v>
      </c>
      <c r="C31">
        <v>0.65450001000000002</v>
      </c>
      <c r="D31">
        <v>1011.74401855</v>
      </c>
      <c r="E31">
        <v>1.28579998</v>
      </c>
      <c r="F31">
        <v>915.23297118999994</v>
      </c>
      <c r="G31">
        <v>1.6297999599999999</v>
      </c>
      <c r="H31">
        <v>9.9000003020963209E+37</v>
      </c>
      <c r="J31" s="2">
        <f>TREND(Calibration!$A$2:$A$4,Calibration!$B$2:$B$4,C31)</f>
        <v>418.15798502369915</v>
      </c>
      <c r="K31" s="2">
        <f>TREND(Calibration!$A$2:$A$4,Calibration!$C$2:$C$4,E31)</f>
        <v>500.45522043843766</v>
      </c>
      <c r="L31" s="2">
        <f>TREND(Calibration!$A$2:$A$4,Calibration!$D$2:$D$4,G31)</f>
        <v>630.83558311217928</v>
      </c>
    </row>
    <row r="32" spans="1:12" x14ac:dyDescent="0.25">
      <c r="A32">
        <v>150101</v>
      </c>
      <c r="B32">
        <v>14.39599991</v>
      </c>
      <c r="C32">
        <v>0.65240001999999997</v>
      </c>
      <c r="D32">
        <v>595.67498779000005</v>
      </c>
      <c r="E32">
        <v>1.27719998</v>
      </c>
      <c r="F32">
        <v>9.9000003020963209E+37</v>
      </c>
      <c r="G32">
        <v>1.6319999700000001</v>
      </c>
      <c r="H32">
        <v>9.9000003020963209E+37</v>
      </c>
      <c r="J32" s="2">
        <f>TREND(Calibration!$A$2:$A$4,Calibration!$B$2:$B$4,C32)</f>
        <v>416.86991242088044</v>
      </c>
      <c r="K32" s="2">
        <f>TREND(Calibration!$A$2:$A$4,Calibration!$C$2:$C$4,E32)</f>
        <v>496.97578490844228</v>
      </c>
      <c r="L32" s="2">
        <f>TREND(Calibration!$A$2:$A$4,Calibration!$D$2:$D$4,G32)</f>
        <v>631.74251294484111</v>
      </c>
    </row>
    <row r="33" spans="1:12" x14ac:dyDescent="0.25">
      <c r="A33">
        <v>155101</v>
      </c>
      <c r="B33">
        <v>14.32800007</v>
      </c>
      <c r="C33">
        <v>0.64910000999999995</v>
      </c>
      <c r="D33">
        <v>884.35400390999996</v>
      </c>
      <c r="E33">
        <v>1.2706999800000001</v>
      </c>
      <c r="F33">
        <v>1287.6080322299999</v>
      </c>
      <c r="G33">
        <v>1.6584999600000001</v>
      </c>
      <c r="H33">
        <v>1136.2709960899999</v>
      </c>
      <c r="J33" s="2">
        <f>TREND(Calibration!$A$2:$A$4,Calibration!$B$2:$B$4,C33)</f>
        <v>414.84578255834413</v>
      </c>
      <c r="K33" s="2">
        <f>TREND(Calibration!$A$2:$A$4,Calibration!$C$2:$C$4,E33)</f>
        <v>494.34597898460868</v>
      </c>
      <c r="L33" s="2">
        <f>TREND(Calibration!$A$2:$A$4,Calibration!$D$2:$D$4,G33)</f>
        <v>642.66684124163964</v>
      </c>
    </row>
    <row r="34" spans="1:12" x14ac:dyDescent="0.25">
      <c r="A34">
        <v>160099</v>
      </c>
      <c r="B34">
        <v>14.380000109999999</v>
      </c>
      <c r="C34">
        <v>0.64370000000000005</v>
      </c>
      <c r="D34">
        <v>670.05603026999995</v>
      </c>
      <c r="E34">
        <v>1.25940001</v>
      </c>
      <c r="F34">
        <v>1043.0760498</v>
      </c>
      <c r="G34">
        <v>1.65470004</v>
      </c>
      <c r="H34">
        <v>9.9000003020963209E+37</v>
      </c>
      <c r="J34" s="2">
        <f>TREND(Calibration!$A$2:$A$4,Calibration!$B$2:$B$4,C34)</f>
        <v>411.53357395928094</v>
      </c>
      <c r="K34" s="2">
        <f>TREND(Calibration!$A$2:$A$4,Calibration!$C$2:$C$4,E34)</f>
        <v>489.77417466997122</v>
      </c>
      <c r="L34" s="2">
        <f>TREND(Calibration!$A$2:$A$4,Calibration!$D$2:$D$4,G34)</f>
        <v>641.10036617574065</v>
      </c>
    </row>
    <row r="35" spans="1:12" x14ac:dyDescent="0.25">
      <c r="A35">
        <v>165101</v>
      </c>
      <c r="B35">
        <v>14.477000240000001</v>
      </c>
      <c r="C35">
        <v>0.64859997999999996</v>
      </c>
      <c r="D35">
        <v>236.53599548</v>
      </c>
      <c r="E35">
        <v>1.25129998</v>
      </c>
      <c r="F35">
        <v>9.9000003020963209E+37</v>
      </c>
      <c r="G35">
        <v>1.67359996</v>
      </c>
      <c r="H35">
        <v>993.56597899999997</v>
      </c>
      <c r="J35" s="2">
        <f>TREND(Calibration!$A$2:$A$4,Calibration!$B$2:$B$4,C35)</f>
        <v>414.53907874376057</v>
      </c>
      <c r="K35" s="2">
        <f>TREND(Calibration!$A$2:$A$4,Calibration!$C$2:$C$4,E35)</f>
        <v>486.49701976578189</v>
      </c>
      <c r="L35" s="2">
        <f>TREND(Calibration!$A$2:$A$4,Calibration!$D$2:$D$4,G35)</f>
        <v>648.89164952578074</v>
      </c>
    </row>
    <row r="36" spans="1:12" x14ac:dyDescent="0.25">
      <c r="A36">
        <v>170101</v>
      </c>
      <c r="B36">
        <v>14.47999954</v>
      </c>
      <c r="C36">
        <v>0.64639997000000005</v>
      </c>
      <c r="D36">
        <v>9.9000003020963209E+37</v>
      </c>
      <c r="E36">
        <v>1.25020003</v>
      </c>
      <c r="F36">
        <v>413.93600464000002</v>
      </c>
      <c r="G36">
        <v>1.6578999800000001</v>
      </c>
      <c r="H36">
        <v>9.9000003020963209E+37</v>
      </c>
      <c r="J36" s="2">
        <f>TREND(Calibration!$A$2:$A$4,Calibration!$B$2:$B$4,C36)</f>
        <v>413.18965679083362</v>
      </c>
      <c r="K36" s="2">
        <f>TREND(Calibration!$A$2:$A$4,Calibration!$C$2:$C$4,E36)</f>
        <v>486.05199591564019</v>
      </c>
      <c r="L36" s="2">
        <f>TREND(Calibration!$A$2:$A$4,Calibration!$D$2:$D$4,G36)</f>
        <v>642.41950611088998</v>
      </c>
    </row>
    <row r="37" spans="1:12" x14ac:dyDescent="0.25">
      <c r="A37">
        <v>175112</v>
      </c>
      <c r="B37">
        <v>14.55500031</v>
      </c>
      <c r="C37">
        <v>0.64910000999999995</v>
      </c>
      <c r="D37">
        <v>374.61801147</v>
      </c>
      <c r="E37">
        <v>1.25510001</v>
      </c>
      <c r="F37">
        <v>9.9000003020963209E+37</v>
      </c>
      <c r="G37">
        <v>1.66760004</v>
      </c>
      <c r="H37">
        <v>1358.0860595700001</v>
      </c>
      <c r="J37" s="2">
        <f>TREND(Calibration!$A$2:$A$4,Calibration!$B$2:$B$4,C37)</f>
        <v>414.84578255834413</v>
      </c>
      <c r="K37" s="2">
        <f>TREND(Calibration!$A$2:$A$4,Calibration!$C$2:$C$4,E37)</f>
        <v>488.03445690497352</v>
      </c>
      <c r="L37" s="2">
        <f>TREND(Calibration!$A$2:$A$4,Calibration!$D$2:$D$4,G37)</f>
        <v>646.41824874960957</v>
      </c>
    </row>
    <row r="38" spans="1:12" x14ac:dyDescent="0.25">
      <c r="A38">
        <v>180102</v>
      </c>
      <c r="B38">
        <v>14.538999560000001</v>
      </c>
      <c r="C38">
        <v>0.64370000000000005</v>
      </c>
      <c r="D38">
        <v>798.20599364999998</v>
      </c>
      <c r="E38">
        <v>1.26049995</v>
      </c>
      <c r="F38">
        <v>1182.36206055</v>
      </c>
      <c r="G38">
        <v>1.6670999500000001</v>
      </c>
      <c r="H38">
        <v>9.9000003020963209E+37</v>
      </c>
      <c r="J38" s="2">
        <f>TREND(Calibration!$A$2:$A$4,Calibration!$B$2:$B$4,C38)</f>
        <v>411.53357395928094</v>
      </c>
      <c r="K38" s="2">
        <f>TREND(Calibration!$A$2:$A$4,Calibration!$C$2:$C$4,E38)</f>
        <v>490.21919447425762</v>
      </c>
      <c r="L38" s="2">
        <f>TREND(Calibration!$A$2:$A$4,Calibration!$D$2:$D$4,G38)</f>
        <v>646.21209216849593</v>
      </c>
    </row>
    <row r="39" spans="1:12" x14ac:dyDescent="0.25">
      <c r="A39">
        <v>185102</v>
      </c>
      <c r="B39">
        <v>14.56099987</v>
      </c>
      <c r="C39">
        <v>0.64259999999999995</v>
      </c>
      <c r="D39">
        <v>853.59802246000004</v>
      </c>
      <c r="E39">
        <v>1.2836999899999999</v>
      </c>
      <c r="F39">
        <v>1094.2790527300001</v>
      </c>
      <c r="G39">
        <v>1.6535999800000001</v>
      </c>
      <c r="H39">
        <v>9.9000003020963209E+37</v>
      </c>
      <c r="J39" s="2">
        <f>TREND(Calibration!$A$2:$A$4,Calibration!$B$2:$B$4,C39)</f>
        <v>410.85886604967158</v>
      </c>
      <c r="K39" s="2">
        <f>TREND(Calibration!$A$2:$A$4,Calibration!$C$2:$C$4,E39)</f>
        <v>499.60559487813123</v>
      </c>
      <c r="L39" s="2">
        <f>TREND(Calibration!$A$2:$A$4,Calibration!$D$2:$D$4,G39)</f>
        <v>640.64687858626701</v>
      </c>
    </row>
    <row r="40" spans="1:12" x14ac:dyDescent="0.25">
      <c r="A40">
        <v>190101</v>
      </c>
      <c r="B40">
        <v>14.541999819999999</v>
      </c>
      <c r="C40">
        <v>0.64099996999999997</v>
      </c>
      <c r="D40">
        <v>405.27600097999999</v>
      </c>
      <c r="E40">
        <v>1.27670002</v>
      </c>
      <c r="F40">
        <v>9.9000003020963209E+37</v>
      </c>
      <c r="G40">
        <v>1.6525000299999999</v>
      </c>
      <c r="H40">
        <v>1189.9610595700001</v>
      </c>
      <c r="J40" s="2">
        <f>TREND(Calibration!$A$2:$A$4,Calibration!$B$2:$B$4,C40)</f>
        <v>409.87745432547865</v>
      </c>
      <c r="K40" s="2">
        <f>TREND(Calibration!$A$2:$A$4,Calibration!$C$2:$C$4,E40)</f>
        <v>496.77350832849152</v>
      </c>
      <c r="L40" s="2">
        <f>TREND(Calibration!$A$2:$A$4,Calibration!$D$2:$D$4,G40)</f>
        <v>640.19343634307882</v>
      </c>
    </row>
    <row r="41" spans="1:12" x14ac:dyDescent="0.25">
      <c r="A41">
        <v>195111</v>
      </c>
      <c r="B41">
        <v>14.42199993</v>
      </c>
      <c r="C41">
        <v>0.64910000999999995</v>
      </c>
      <c r="D41">
        <v>901.71002196999996</v>
      </c>
      <c r="E41">
        <v>1.26419997</v>
      </c>
      <c r="F41">
        <v>1030.77502441</v>
      </c>
      <c r="G41">
        <v>1.6552</v>
      </c>
      <c r="H41">
        <v>1346.7390136700001</v>
      </c>
      <c r="J41" s="2">
        <f>TREND(Calibration!$A$2:$A$4,Calibration!$B$2:$B$4,C41)</f>
        <v>414.84578255834413</v>
      </c>
      <c r="K41" s="2">
        <f>TREND(Calibration!$A$2:$A$4,Calibration!$C$2:$C$4,E41)</f>
        <v>491.71616901491961</v>
      </c>
      <c r="L41" s="2">
        <f>TREND(Calibration!$A$2:$A$4,Calibration!$D$2:$D$4,G41)</f>
        <v>641.30646916578962</v>
      </c>
    </row>
    <row r="42" spans="1:12" x14ac:dyDescent="0.25">
      <c r="A42">
        <v>200102</v>
      </c>
      <c r="B42">
        <v>14.321000099999999</v>
      </c>
      <c r="C42">
        <v>0.64969999</v>
      </c>
      <c r="D42">
        <v>610.36401366999996</v>
      </c>
      <c r="E42">
        <v>1.27670002</v>
      </c>
      <c r="F42">
        <v>9.9000003020963209E+37</v>
      </c>
      <c r="G42">
        <v>1.6504000400000001</v>
      </c>
      <c r="H42">
        <v>1180.34997559</v>
      </c>
      <c r="J42" s="2">
        <f>TREND(Calibration!$A$2:$A$4,Calibration!$B$2:$B$4,C42)</f>
        <v>415.21379278707821</v>
      </c>
      <c r="K42" s="2">
        <f>TREND(Calibration!$A$2:$A$4,Calibration!$C$2:$C$4,E42)</f>
        <v>496.77350832849152</v>
      </c>
      <c r="L42" s="2">
        <f>TREND(Calibration!$A$2:$A$4,Calibration!$D$2:$D$4,G42)</f>
        <v>639.32773865111767</v>
      </c>
    </row>
    <row r="43" spans="1:12" x14ac:dyDescent="0.25">
      <c r="A43">
        <v>205101</v>
      </c>
      <c r="B43">
        <v>14.239999770000001</v>
      </c>
      <c r="C43">
        <v>0.64969999</v>
      </c>
      <c r="D43">
        <v>810.53302001999998</v>
      </c>
      <c r="E43">
        <v>1.2610000400000001</v>
      </c>
      <c r="F43">
        <v>9.9000003020963209E+37</v>
      </c>
      <c r="G43">
        <v>1.6535999800000001</v>
      </c>
      <c r="H43">
        <v>9.9000003020963209E+37</v>
      </c>
      <c r="J43" s="2">
        <f>TREND(Calibration!$A$2:$A$4,Calibration!$B$2:$B$4,C43)</f>
        <v>415.21379278707821</v>
      </c>
      <c r="K43" s="2">
        <f>TREND(Calibration!$A$2:$A$4,Calibration!$C$2:$C$4,E43)</f>
        <v>490.42152365032689</v>
      </c>
      <c r="L43" s="2">
        <f>TREND(Calibration!$A$2:$A$4,Calibration!$D$2:$D$4,G43)</f>
        <v>640.64687858626701</v>
      </c>
    </row>
    <row r="44" spans="1:12" x14ac:dyDescent="0.25">
      <c r="A44">
        <v>210101</v>
      </c>
      <c r="B44">
        <v>14.227000240000001</v>
      </c>
      <c r="C44">
        <v>0.64639997000000005</v>
      </c>
      <c r="D44">
        <v>620.27398682</v>
      </c>
      <c r="E44">
        <v>1.2891000500000001</v>
      </c>
      <c r="F44">
        <v>9.9000003020963209E+37</v>
      </c>
      <c r="G44">
        <v>1.65900004</v>
      </c>
      <c r="H44">
        <v>9.9000003020963209E+37</v>
      </c>
      <c r="J44" s="2">
        <f>TREND(Calibration!$A$2:$A$4,Calibration!$B$2:$B$4,C44)</f>
        <v>413.18965679083362</v>
      </c>
      <c r="K44" s="2">
        <f>TREND(Calibration!$A$2:$A$4,Calibration!$C$2:$C$4,E44)</f>
        <v>501.79038099767854</v>
      </c>
      <c r="L44" s="2">
        <f>TREND(Calibration!$A$2:$A$4,Calibration!$D$2:$D$4,G44)</f>
        <v>642.87299370036362</v>
      </c>
    </row>
    <row r="45" spans="1:12" x14ac:dyDescent="0.25">
      <c r="A45">
        <v>215102</v>
      </c>
      <c r="B45">
        <v>14.30200005</v>
      </c>
      <c r="C45">
        <v>0.64700000999999996</v>
      </c>
      <c r="D45">
        <v>475.81698607999999</v>
      </c>
      <c r="E45">
        <v>1.25450003</v>
      </c>
      <c r="F45">
        <v>9.9000003020963209E+37</v>
      </c>
      <c r="G45">
        <v>1.65409994</v>
      </c>
      <c r="H45">
        <v>1004.64300537</v>
      </c>
      <c r="J45" s="2">
        <f>TREND(Calibration!$A$2:$A$4,Calibration!$B$2:$B$4,C45)</f>
        <v>413.5577038218172</v>
      </c>
      <c r="K45" s="2">
        <f>TREND(Calibration!$A$2:$A$4,Calibration!$C$2:$C$4,E45)</f>
        <v>487.79171368063788</v>
      </c>
      <c r="L45" s="2">
        <f>TREND(Calibration!$A$2:$A$4,Calibration!$D$2:$D$4,G45)</f>
        <v>640.85298157631598</v>
      </c>
    </row>
    <row r="46" spans="1:12" x14ac:dyDescent="0.25">
      <c r="A46">
        <v>220101</v>
      </c>
      <c r="B46">
        <v>14.27600002</v>
      </c>
      <c r="C46">
        <v>0.64859997999999996</v>
      </c>
      <c r="D46">
        <v>975.91198729999996</v>
      </c>
      <c r="E46">
        <v>1.2555999799999999</v>
      </c>
      <c r="F46">
        <v>1031.8790283200001</v>
      </c>
      <c r="G46">
        <v>1.6578999800000001</v>
      </c>
      <c r="H46">
        <v>9.9000003020963209E+37</v>
      </c>
      <c r="J46" s="2">
        <f>TREND(Calibration!$A$2:$A$4,Calibration!$B$2:$B$4,C46)</f>
        <v>414.53907874376057</v>
      </c>
      <c r="K46" s="2">
        <f>TREND(Calibration!$A$2:$A$4,Calibration!$C$2:$C$4,E46)</f>
        <v>488.23673753077952</v>
      </c>
      <c r="L46" s="2">
        <f>TREND(Calibration!$A$2:$A$4,Calibration!$D$2:$D$4,G46)</f>
        <v>642.41950611088998</v>
      </c>
    </row>
    <row r="47" spans="1:12" x14ac:dyDescent="0.25">
      <c r="A47">
        <v>225124</v>
      </c>
      <c r="B47">
        <v>14.35700035</v>
      </c>
      <c r="C47">
        <v>0.64859997999999996</v>
      </c>
      <c r="D47">
        <v>538.01000977000001</v>
      </c>
      <c r="E47">
        <v>1.2675000400000001</v>
      </c>
      <c r="F47">
        <v>9.9000003020963209E+37</v>
      </c>
      <c r="G47">
        <v>1.6525000299999999</v>
      </c>
      <c r="H47">
        <v>9.9000003020963209E+37</v>
      </c>
      <c r="J47" s="2">
        <f>TREND(Calibration!$A$2:$A$4,Calibration!$B$2:$B$4,C47)</f>
        <v>414.53907874376057</v>
      </c>
      <c r="K47" s="2">
        <f>TREND(Calibration!$A$2:$A$4,Calibration!$C$2:$C$4,E47)</f>
        <v>493.0513295741606</v>
      </c>
      <c r="L47" s="2">
        <f>TREND(Calibration!$A$2:$A$4,Calibration!$D$2:$D$4,G47)</f>
        <v>640.19343634307882</v>
      </c>
    </row>
    <row r="48" spans="1:12" x14ac:dyDescent="0.25">
      <c r="A48">
        <v>230102</v>
      </c>
      <c r="B48">
        <v>14.35400009</v>
      </c>
      <c r="C48">
        <v>0.64749997999999997</v>
      </c>
      <c r="D48">
        <v>703.93701171999999</v>
      </c>
      <c r="E48">
        <v>1.2567000399999999</v>
      </c>
      <c r="F48">
        <v>9.9000003020963209E+37</v>
      </c>
      <c r="G48">
        <v>1.6605999499999999</v>
      </c>
      <c r="H48">
        <v>9.9000003020963209E+37</v>
      </c>
      <c r="J48" s="2">
        <f>TREND(Calibration!$A$2:$A$4,Calibration!$B$2:$B$4,C48)</f>
        <v>413.8643708341512</v>
      </c>
      <c r="K48" s="2">
        <f>TREND(Calibration!$A$2:$A$4,Calibration!$C$2:$C$4,E48)</f>
        <v>488.68180588532914</v>
      </c>
      <c r="L48" s="2">
        <f>TREND(Calibration!$A$2:$A$4,Calibration!$D$2:$D$4,G48)</f>
        <v>643.53253893360068</v>
      </c>
    </row>
    <row r="49" spans="1:12" x14ac:dyDescent="0.25">
      <c r="A49">
        <v>235101</v>
      </c>
      <c r="B49">
        <v>14.30799961</v>
      </c>
      <c r="C49">
        <v>0.64700000999999996</v>
      </c>
      <c r="D49">
        <v>1344.3389892600001</v>
      </c>
      <c r="E49">
        <v>1.2517999399999999</v>
      </c>
      <c r="F49">
        <v>828.17297363</v>
      </c>
      <c r="G49">
        <v>1.6578999800000001</v>
      </c>
      <c r="H49">
        <v>9.9000003020963209E+37</v>
      </c>
      <c r="J49" s="2">
        <f>TREND(Calibration!$A$2:$A$4,Calibration!$B$2:$B$4,C49)</f>
        <v>413.5577038218172</v>
      </c>
      <c r="K49" s="2">
        <f>TREND(Calibration!$A$2:$A$4,Calibration!$C$2:$C$4,E49)</f>
        <v>486.69929634573259</v>
      </c>
      <c r="L49" s="2">
        <f>TREND(Calibration!$A$2:$A$4,Calibration!$D$2:$D$4,G49)</f>
        <v>642.41950611088998</v>
      </c>
    </row>
    <row r="50" spans="1:12" x14ac:dyDescent="0.25">
      <c r="A50">
        <v>240102</v>
      </c>
      <c r="B50">
        <v>14.30799961</v>
      </c>
      <c r="C50">
        <v>0.64859997999999996</v>
      </c>
      <c r="D50">
        <v>638.43103026999995</v>
      </c>
      <c r="E50">
        <v>1.2464</v>
      </c>
      <c r="F50">
        <v>9.9000003020963209E+37</v>
      </c>
      <c r="G50">
        <v>1.63789999</v>
      </c>
      <c r="H50">
        <v>9.9000003020963209E+37</v>
      </c>
      <c r="J50" s="2">
        <f>TREND(Calibration!$A$2:$A$4,Calibration!$B$2:$B$4,C50)</f>
        <v>414.53907874376057</v>
      </c>
      <c r="K50" s="2">
        <f>TREND(Calibration!$A$2:$A$4,Calibration!$C$2:$C$4,E50)</f>
        <v>484.51455877644855</v>
      </c>
      <c r="L50" s="2">
        <f>TREND(Calibration!$A$2:$A$4,Calibration!$D$2:$D$4,G50)</f>
        <v>634.17473104898659</v>
      </c>
    </row>
    <row r="51" spans="1:12" x14ac:dyDescent="0.25">
      <c r="A51">
        <v>245101</v>
      </c>
      <c r="B51">
        <v>14.27900028</v>
      </c>
      <c r="C51">
        <v>0.64370000000000005</v>
      </c>
      <c r="D51">
        <v>559.57397461000005</v>
      </c>
      <c r="E51">
        <v>1.24699998</v>
      </c>
      <c r="F51">
        <v>9.9000003020963209E+37</v>
      </c>
      <c r="G51">
        <v>1.64059997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484.75730200078419</v>
      </c>
      <c r="L51" s="2">
        <f>TREND(Calibration!$A$2:$A$4,Calibration!$D$2:$D$4,G51)</f>
        <v>635.28776799408706</v>
      </c>
    </row>
    <row r="52" spans="1:12" x14ac:dyDescent="0.25">
      <c r="A52">
        <v>250102</v>
      </c>
      <c r="B52">
        <v>14.22999954</v>
      </c>
      <c r="C52">
        <v>0.64529996999999995</v>
      </c>
      <c r="D52">
        <v>286.82299805000002</v>
      </c>
      <c r="E52">
        <v>1.2394000300000001</v>
      </c>
      <c r="F52">
        <v>9.9000003020963209E+37</v>
      </c>
      <c r="G52">
        <v>1.63629997</v>
      </c>
      <c r="H52">
        <v>9.9000003020963209E+37</v>
      </c>
      <c r="J52" s="2">
        <f>TREND(Calibration!$A$2:$A$4,Calibration!$B$2:$B$4,C52)</f>
        <v>412.51494888122426</v>
      </c>
      <c r="K52" s="2">
        <f>TREND(Calibration!$A$2:$A$4,Calibration!$C$2:$C$4,E52)</f>
        <v>481.68247222680884</v>
      </c>
      <c r="L52" s="2">
        <f>TREND(Calibration!$A$2:$A$4,Calibration!$D$2:$D$4,G52)</f>
        <v>633.51514046946409</v>
      </c>
    </row>
    <row r="53" spans="1:12" x14ac:dyDescent="0.25">
      <c r="A53">
        <v>255102</v>
      </c>
      <c r="B53">
        <v>14.23700047</v>
      </c>
      <c r="C53">
        <v>0.64700000999999996</v>
      </c>
      <c r="D53">
        <v>584.93103026999995</v>
      </c>
      <c r="E53">
        <v>1.22430003</v>
      </c>
      <c r="F53">
        <v>9.9000003020963209E+37</v>
      </c>
      <c r="G53">
        <v>1.63310003</v>
      </c>
      <c r="H53">
        <v>9.9000003020963209E+37</v>
      </c>
      <c r="J53" s="2">
        <f>TREND(Calibration!$A$2:$A$4,Calibration!$B$2:$B$4,C53)</f>
        <v>413.5577038218172</v>
      </c>
      <c r="K53" s="2">
        <f>TREND(Calibration!$A$2:$A$4,Calibration!$C$2:$C$4,E53)</f>
        <v>475.57323077297974</v>
      </c>
      <c r="L53" s="2">
        <f>TREND(Calibration!$A$2:$A$4,Calibration!$D$2:$D$4,G53)</f>
        <v>632.19600053431475</v>
      </c>
    </row>
    <row r="54" spans="1:12" x14ac:dyDescent="0.25">
      <c r="A54">
        <v>260102</v>
      </c>
      <c r="B54">
        <v>14.25</v>
      </c>
      <c r="C54">
        <v>0.66530001000000005</v>
      </c>
      <c r="D54">
        <v>698.42700194999998</v>
      </c>
      <c r="E54">
        <v>1.2231999600000001</v>
      </c>
      <c r="F54">
        <v>9.9000003020963209E+37</v>
      </c>
      <c r="G54">
        <v>1.6233999699999999</v>
      </c>
      <c r="H54">
        <v>1280.72595215</v>
      </c>
      <c r="J54" s="2">
        <f>TREND(Calibration!$A$2:$A$4,Calibration!$B$2:$B$4,C54)</f>
        <v>424.7823899544091</v>
      </c>
      <c r="K54" s="2">
        <f>TREND(Calibration!$A$2:$A$4,Calibration!$C$2:$C$4,E54)</f>
        <v>475.12815837257494</v>
      </c>
      <c r="L54" s="2">
        <f>TREND(Calibration!$A$2:$A$4,Calibration!$D$2:$D$4,G54)</f>
        <v>628.19725789559504</v>
      </c>
    </row>
    <row r="55" spans="1:12" x14ac:dyDescent="0.25">
      <c r="A55">
        <v>265101</v>
      </c>
      <c r="B55">
        <v>14.25599957</v>
      </c>
      <c r="C55">
        <v>0.67559999000000004</v>
      </c>
      <c r="D55">
        <v>831.99298095999995</v>
      </c>
      <c r="E55">
        <v>1.2231999600000001</v>
      </c>
      <c r="F55">
        <v>1316.11901855</v>
      </c>
      <c r="G55">
        <v>1.6352000200000001</v>
      </c>
      <c r="H55">
        <v>9.9000003020963209E+37</v>
      </c>
      <c r="J55" s="2">
        <f>TREND(Calibration!$A$2:$A$4,Calibration!$B$2:$B$4,C55)</f>
        <v>431.10009720424364</v>
      </c>
      <c r="K55" s="2">
        <f>TREND(Calibration!$A$2:$A$4,Calibration!$C$2:$C$4,E55)</f>
        <v>475.12815837257494</v>
      </c>
      <c r="L55" s="2">
        <f>TREND(Calibration!$A$2:$A$4,Calibration!$D$2:$D$4,G55)</f>
        <v>633.06169822627589</v>
      </c>
    </row>
    <row r="56" spans="1:12" x14ac:dyDescent="0.25">
      <c r="A56">
        <v>270102</v>
      </c>
      <c r="B56">
        <v>14.29899979</v>
      </c>
      <c r="C56">
        <v>0.67720002000000001</v>
      </c>
      <c r="D56">
        <v>509.28500365999997</v>
      </c>
      <c r="E56">
        <v>1.21399999</v>
      </c>
      <c r="F56">
        <v>9.9000003020963209E+37</v>
      </c>
      <c r="G56">
        <v>1.64059997</v>
      </c>
      <c r="H56">
        <v>1114.1419677700001</v>
      </c>
      <c r="J56" s="2">
        <f>TREND(Calibration!$A$2:$A$4,Calibration!$B$2:$B$4,C56)</f>
        <v>432.08150892843656</v>
      </c>
      <c r="K56" s="2">
        <f>TREND(Calibration!$A$2:$A$4,Calibration!$C$2:$C$4,E56)</f>
        <v>471.40598366409915</v>
      </c>
      <c r="L56" s="2">
        <f>TREND(Calibration!$A$2:$A$4,Calibration!$D$2:$D$4,G56)</f>
        <v>635.28776799408706</v>
      </c>
    </row>
    <row r="57" spans="1:12" x14ac:dyDescent="0.25">
      <c r="A57">
        <v>275102</v>
      </c>
      <c r="B57">
        <v>14.35999966</v>
      </c>
      <c r="C57">
        <v>0.68260001999999997</v>
      </c>
      <c r="D57">
        <v>677.48999022999999</v>
      </c>
      <c r="E57">
        <v>1.24100006</v>
      </c>
      <c r="F57">
        <v>9.9000003020963209E+37</v>
      </c>
      <c r="G57">
        <v>1.63419998</v>
      </c>
      <c r="H57">
        <v>1296.3380127</v>
      </c>
      <c r="J57" s="2">
        <f>TREND(Calibration!$A$2:$A$4,Calibration!$B$2:$B$4,C57)</f>
        <v>435.39371139379153</v>
      </c>
      <c r="K57" s="2">
        <f>TREND(Calibration!$A$2:$A$4,Calibration!$C$2:$C$4,E57)</f>
        <v>482.32982120716446</v>
      </c>
      <c r="L57" s="2">
        <f>TREND(Calibration!$A$2:$A$4,Calibration!$D$2:$D$4,G57)</f>
        <v>632.64944277750283</v>
      </c>
    </row>
    <row r="58" spans="1:12" x14ac:dyDescent="0.25">
      <c r="A58">
        <v>280101</v>
      </c>
      <c r="B58">
        <v>14.37300014</v>
      </c>
      <c r="C58">
        <v>0.68370003000000001</v>
      </c>
      <c r="D58">
        <v>535.46301270000004</v>
      </c>
      <c r="E58">
        <v>1.2398999900000001</v>
      </c>
      <c r="F58">
        <v>9.9000003020963209E+37</v>
      </c>
      <c r="G58">
        <v>1.63469994</v>
      </c>
      <c r="H58">
        <v>9.9000003020963209E+37</v>
      </c>
      <c r="J58" s="2">
        <f>TREND(Calibration!$A$2:$A$4,Calibration!$B$2:$B$4,C58)</f>
        <v>436.06842543710917</v>
      </c>
      <c r="K58" s="2">
        <f>TREND(Calibration!$A$2:$A$4,Calibration!$C$2:$C$4,E58)</f>
        <v>481.8847488067596</v>
      </c>
      <c r="L58" s="2">
        <f>TREND(Calibration!$A$2:$A$4,Calibration!$D$2:$D$4,G58)</f>
        <v>632.8555457675518</v>
      </c>
    </row>
    <row r="59" spans="1:12" x14ac:dyDescent="0.25">
      <c r="A59">
        <v>285103</v>
      </c>
      <c r="B59">
        <v>14.33100033</v>
      </c>
      <c r="C59">
        <v>0.67400002000000003</v>
      </c>
      <c r="D59">
        <v>9.9000003020963209E+37</v>
      </c>
      <c r="E59">
        <v>1.22049999</v>
      </c>
      <c r="F59">
        <v>823.54101562000005</v>
      </c>
      <c r="G59">
        <v>1.62820005</v>
      </c>
      <c r="H59">
        <v>9.9000003020963209E+37</v>
      </c>
      <c r="J59" s="2">
        <f>TREND(Calibration!$A$2:$A$4,Calibration!$B$2:$B$4,C59)</f>
        <v>430.11872228230033</v>
      </c>
      <c r="K59" s="2">
        <f>TREND(Calibration!$A$2:$A$4,Calibration!$C$2:$C$4,E59)</f>
        <v>474.03578958793281</v>
      </c>
      <c r="L59" s="2">
        <f>TREND(Calibration!$A$2:$A$4,Calibration!$D$2:$D$4,G59)</f>
        <v>630.17603787894211</v>
      </c>
    </row>
    <row r="60" spans="1:12" x14ac:dyDescent="0.25">
      <c r="A60">
        <v>290101</v>
      </c>
      <c r="B60">
        <v>14.32800007</v>
      </c>
      <c r="C60">
        <v>0.68370003000000001</v>
      </c>
      <c r="D60">
        <v>520.15197753999996</v>
      </c>
      <c r="E60">
        <v>1.2313000000000001</v>
      </c>
      <c r="F60">
        <v>9.9000003020963209E+37</v>
      </c>
      <c r="G60">
        <v>1.6751999900000001</v>
      </c>
      <c r="H60">
        <v>1100.36206055</v>
      </c>
      <c r="J60" s="2">
        <f>TREND(Calibration!$A$2:$A$4,Calibration!$B$2:$B$4,C60)</f>
        <v>436.06842543710917</v>
      </c>
      <c r="K60" s="2">
        <f>TREND(Calibration!$A$2:$A$4,Calibration!$C$2:$C$4,E60)</f>
        <v>478.40531732261951</v>
      </c>
      <c r="L60" s="2">
        <f>TREND(Calibration!$A$2:$A$4,Calibration!$D$2:$D$4,G60)</f>
        <v>649.55124422769291</v>
      </c>
    </row>
    <row r="61" spans="1:12" x14ac:dyDescent="0.25">
      <c r="A61">
        <v>295102</v>
      </c>
      <c r="B61">
        <v>14.26299953</v>
      </c>
      <c r="C61">
        <v>0.67720002000000001</v>
      </c>
      <c r="D61">
        <v>9.9000003020963209E+37</v>
      </c>
      <c r="E61">
        <v>1.2378</v>
      </c>
      <c r="F61">
        <v>779.16101074000005</v>
      </c>
      <c r="G61">
        <v>1.67250001</v>
      </c>
      <c r="H61">
        <v>9.9000003020963209E+37</v>
      </c>
      <c r="J61" s="2">
        <f>TREND(Calibration!$A$2:$A$4,Calibration!$B$2:$B$4,C61)</f>
        <v>432.08150892843656</v>
      </c>
      <c r="K61" s="2">
        <f>TREND(Calibration!$A$2:$A$4,Calibration!$C$2:$C$4,E61)</f>
        <v>481.03512324645317</v>
      </c>
      <c r="L61" s="2">
        <f>TREND(Calibration!$A$2:$A$4,Calibration!$D$2:$D$4,G61)</f>
        <v>648.43820728259254</v>
      </c>
    </row>
    <row r="62" spans="1:12" x14ac:dyDescent="0.25">
      <c r="A62">
        <v>300102</v>
      </c>
      <c r="B62">
        <v>14.22099972</v>
      </c>
      <c r="C62">
        <v>0.67290002000000004</v>
      </c>
      <c r="D62">
        <v>9.9000003020963209E+37</v>
      </c>
      <c r="E62">
        <v>1.24800003</v>
      </c>
      <c r="F62">
        <v>577.76000977000001</v>
      </c>
      <c r="G62">
        <v>1.6665999899999999</v>
      </c>
      <c r="H62">
        <v>9.9000003020963209E+37</v>
      </c>
      <c r="J62" s="2">
        <f>TREND(Calibration!$A$2:$A$4,Calibration!$B$2:$B$4,C62)</f>
        <v>429.44401437269096</v>
      </c>
      <c r="K62" s="2">
        <f>TREND(Calibration!$A$2:$A$4,Calibration!$C$2:$C$4,E62)</f>
        <v>485.16190775680417</v>
      </c>
      <c r="L62" s="2">
        <f>TREND(Calibration!$A$2:$A$4,Calibration!$D$2:$D$4,G62)</f>
        <v>646.00598917844695</v>
      </c>
    </row>
    <row r="63" spans="1:12" x14ac:dyDescent="0.25">
      <c r="A63">
        <v>305102</v>
      </c>
      <c r="B63">
        <v>14.119999890000001</v>
      </c>
      <c r="C63">
        <v>0.67019998999999997</v>
      </c>
      <c r="D63">
        <v>9.9000003020963209E+37</v>
      </c>
      <c r="E63">
        <v>1.2486000100000001</v>
      </c>
      <c r="F63">
        <v>-60.682998660000003</v>
      </c>
      <c r="G63">
        <v>1.6741000399999999</v>
      </c>
      <c r="H63">
        <v>9.9000003020963209E+37</v>
      </c>
      <c r="J63" s="2">
        <f>TREND(Calibration!$A$2:$A$4,Calibration!$B$2:$B$4,C63)</f>
        <v>427.78789473888867</v>
      </c>
      <c r="K63" s="2">
        <f>TREND(Calibration!$A$2:$A$4,Calibration!$C$2:$C$4,E63)</f>
        <v>485.40465098113987</v>
      </c>
      <c r="L63" s="2">
        <f>TREND(Calibration!$A$2:$A$4,Calibration!$D$2:$D$4,G63)</f>
        <v>649.09780198450471</v>
      </c>
    </row>
    <row r="64" spans="1:12" x14ac:dyDescent="0.25">
      <c r="A64">
        <v>310101</v>
      </c>
      <c r="B64">
        <v>14.135999679999999</v>
      </c>
      <c r="C64">
        <v>0.66369997999999997</v>
      </c>
      <c r="D64">
        <v>918.58697510000002</v>
      </c>
      <c r="E64">
        <v>1.2555999799999999</v>
      </c>
      <c r="F64">
        <v>351.01300049000002</v>
      </c>
      <c r="G64">
        <v>1.65629995</v>
      </c>
      <c r="H64">
        <v>9.9000003020963209E+37</v>
      </c>
      <c r="J64" s="2">
        <f>TREND(Calibration!$A$2:$A$4,Calibration!$B$2:$B$4,C64)</f>
        <v>423.80097823021606</v>
      </c>
      <c r="K64" s="2">
        <f>TREND(Calibration!$A$2:$A$4,Calibration!$C$2:$C$4,E64)</f>
        <v>488.23673753077952</v>
      </c>
      <c r="L64" s="2">
        <f>TREND(Calibration!$A$2:$A$4,Calibration!$D$2:$D$4,G64)</f>
        <v>641.7599114089777</v>
      </c>
    </row>
    <row r="65" spans="1:12" x14ac:dyDescent="0.25">
      <c r="A65">
        <v>315102</v>
      </c>
      <c r="B65">
        <v>14.19499969</v>
      </c>
      <c r="C65">
        <v>0.65880000999999999</v>
      </c>
      <c r="D65">
        <v>698.71197510000002</v>
      </c>
      <c r="E65">
        <v>1.2443000099999999</v>
      </c>
      <c r="F65">
        <v>801.94500731999995</v>
      </c>
      <c r="G65">
        <v>1.6482000400000001</v>
      </c>
      <c r="H65">
        <v>1077.6290283200001</v>
      </c>
      <c r="J65" s="2">
        <f>TREND(Calibration!$A$2:$A$4,Calibration!$B$2:$B$4,C65)</f>
        <v>420.79547957944476</v>
      </c>
      <c r="K65" s="2">
        <f>TREND(Calibration!$A$2:$A$4,Calibration!$C$2:$C$4,E65)</f>
        <v>483.66493321614212</v>
      </c>
      <c r="L65" s="2">
        <f>TREND(Calibration!$A$2:$A$4,Calibration!$D$2:$D$4,G65)</f>
        <v>638.42081294084551</v>
      </c>
    </row>
    <row r="66" spans="1:12" x14ac:dyDescent="0.25">
      <c r="A66">
        <v>320102</v>
      </c>
      <c r="B66">
        <v>14.243000029999999</v>
      </c>
      <c r="C66">
        <v>0.65780002000000004</v>
      </c>
      <c r="D66">
        <v>1223.2189941399999</v>
      </c>
      <c r="E66">
        <v>1.2490999700000001</v>
      </c>
      <c r="F66">
        <v>591.48297118999994</v>
      </c>
      <c r="G66">
        <v>1.63740003</v>
      </c>
      <c r="H66">
        <v>9.9000003020963209E+37</v>
      </c>
      <c r="J66" s="2">
        <f>TREND(Calibration!$A$2:$A$4,Calibration!$B$2:$B$4,C66)</f>
        <v>420.18211488623547</v>
      </c>
      <c r="K66" s="2">
        <f>TREND(Calibration!$A$2:$A$4,Calibration!$C$2:$C$4,E66)</f>
        <v>485.60692756109063</v>
      </c>
      <c r="L66" s="2">
        <f>TREND(Calibration!$A$2:$A$4,Calibration!$D$2:$D$4,G66)</f>
        <v>633.96862805893772</v>
      </c>
    </row>
    <row r="67" spans="1:12" x14ac:dyDescent="0.25">
      <c r="A67">
        <v>325102</v>
      </c>
      <c r="B67">
        <v>14.19499969</v>
      </c>
      <c r="C67">
        <v>0.65450001000000002</v>
      </c>
      <c r="D67">
        <v>9.9000003020963209E+37</v>
      </c>
      <c r="E67">
        <v>1.2378</v>
      </c>
      <c r="F67">
        <v>-196.50199889999999</v>
      </c>
      <c r="G67">
        <v>1.65409994</v>
      </c>
      <c r="H67">
        <v>9.9000003020963209E+37</v>
      </c>
      <c r="J67" s="2">
        <f>TREND(Calibration!$A$2:$A$4,Calibration!$B$2:$B$4,C67)</f>
        <v>418.15798502369915</v>
      </c>
      <c r="K67" s="2">
        <f>TREND(Calibration!$A$2:$A$4,Calibration!$C$2:$C$4,E67)</f>
        <v>481.03512324645317</v>
      </c>
      <c r="L67" s="2">
        <f>TREND(Calibration!$A$2:$A$4,Calibration!$D$2:$D$4,G67)</f>
        <v>640.85298157631598</v>
      </c>
    </row>
    <row r="68" spans="1:12" x14ac:dyDescent="0.25">
      <c r="A68">
        <v>330103</v>
      </c>
      <c r="B68">
        <v>14.272999759999999</v>
      </c>
      <c r="C68">
        <v>0.65450001000000002</v>
      </c>
      <c r="D68">
        <v>1226.19299316</v>
      </c>
      <c r="E68">
        <v>1.2464</v>
      </c>
      <c r="F68">
        <v>620.75799560999997</v>
      </c>
      <c r="G68">
        <v>1.6487000000000001</v>
      </c>
      <c r="H68">
        <v>9.9000003020963209E+37</v>
      </c>
      <c r="J68" s="2">
        <f>TREND(Calibration!$A$2:$A$4,Calibration!$B$2:$B$4,C68)</f>
        <v>418.15798502369915</v>
      </c>
      <c r="K68" s="2">
        <f>TREND(Calibration!$A$2:$A$4,Calibration!$C$2:$C$4,E68)</f>
        <v>484.51455877644855</v>
      </c>
      <c r="L68" s="2">
        <f>TREND(Calibration!$A$2:$A$4,Calibration!$D$2:$D$4,G68)</f>
        <v>638.62691593089448</v>
      </c>
    </row>
    <row r="69" spans="1:12" x14ac:dyDescent="0.25">
      <c r="A69">
        <v>335102</v>
      </c>
      <c r="B69">
        <v>14.291999819999999</v>
      </c>
      <c r="C69">
        <v>0.65339999999999998</v>
      </c>
      <c r="D69">
        <v>834.89300536999997</v>
      </c>
      <c r="E69">
        <v>1.23290002</v>
      </c>
      <c r="F69">
        <v>921.52600098000005</v>
      </c>
      <c r="G69">
        <v>1.64230001</v>
      </c>
      <c r="H69">
        <v>1276.04504395</v>
      </c>
      <c r="J69" s="2">
        <f>TREND(Calibration!$A$2:$A$4,Calibration!$B$2:$B$4,C69)</f>
        <v>417.48327098038152</v>
      </c>
      <c r="K69" s="2">
        <f>TREND(Calibration!$A$2:$A$4,Calibration!$C$2:$C$4,E69)</f>
        <v>479.05266225711983</v>
      </c>
      <c r="L69" s="2">
        <f>TREND(Calibration!$A$2:$A$4,Calibration!$D$2:$D$4,G69)</f>
        <v>635.98859071431025</v>
      </c>
    </row>
    <row r="70" spans="1:12" x14ac:dyDescent="0.25">
      <c r="A70">
        <v>340102</v>
      </c>
      <c r="B70">
        <v>14.269000050000001</v>
      </c>
      <c r="C70">
        <v>0.65289998000000005</v>
      </c>
      <c r="D70">
        <v>9.9000003020963209E+37</v>
      </c>
      <c r="E70">
        <v>1.21080005</v>
      </c>
      <c r="F70">
        <v>718.69201659999999</v>
      </c>
      <c r="G70">
        <v>1.6411999500000001</v>
      </c>
      <c r="H70">
        <v>9.9000003020963209E+37</v>
      </c>
      <c r="J70" s="2">
        <f>TREND(Calibration!$A$2:$A$4,Calibration!$B$2:$B$4,C70)</f>
        <v>417.17657329950623</v>
      </c>
      <c r="K70" s="2">
        <f>TREND(Calibration!$A$2:$A$4,Calibration!$C$2:$C$4,E70)</f>
        <v>470.11133425365108</v>
      </c>
      <c r="L70" s="2">
        <f>TREND(Calibration!$A$2:$A$4,Calibration!$D$2:$D$4,G70)</f>
        <v>635.53510312483661</v>
      </c>
    </row>
    <row r="71" spans="1:12" x14ac:dyDescent="0.25">
      <c r="A71">
        <v>345102</v>
      </c>
      <c r="B71">
        <v>14.260000229999999</v>
      </c>
      <c r="C71">
        <v>0.65069997000000002</v>
      </c>
      <c r="D71">
        <v>9.9000003020963209E+37</v>
      </c>
      <c r="E71">
        <v>1.23889995</v>
      </c>
      <c r="F71">
        <v>546.86102295000001</v>
      </c>
      <c r="G71">
        <v>1.64059997</v>
      </c>
      <c r="H71">
        <v>9.9000003020963209E+37</v>
      </c>
      <c r="J71" s="2">
        <f>TREND(Calibration!$A$2:$A$4,Calibration!$B$2:$B$4,C71)</f>
        <v>415.82715134657923</v>
      </c>
      <c r="K71" s="2">
        <f>TREND(Calibration!$A$2:$A$4,Calibration!$C$2:$C$4,E71)</f>
        <v>481.48014709659486</v>
      </c>
      <c r="L71" s="2">
        <f>TREND(Calibration!$A$2:$A$4,Calibration!$D$2:$D$4,G71)</f>
        <v>635.28776799408706</v>
      </c>
    </row>
    <row r="72" spans="1:12" x14ac:dyDescent="0.25">
      <c r="A72">
        <v>350102</v>
      </c>
      <c r="B72">
        <v>14.23400021</v>
      </c>
      <c r="C72">
        <v>0.64480000999999998</v>
      </c>
      <c r="D72">
        <v>1262.43005371</v>
      </c>
      <c r="E72">
        <v>1.2345000500000001</v>
      </c>
      <c r="F72">
        <v>704.48101807</v>
      </c>
      <c r="G72">
        <v>1.6660000100000001</v>
      </c>
      <c r="H72">
        <v>1257.7910156200001</v>
      </c>
      <c r="J72" s="2">
        <f>TREND(Calibration!$A$2:$A$4,Calibration!$B$2:$B$4,C72)</f>
        <v>412.20828800259852</v>
      </c>
      <c r="K72" s="2">
        <f>TREND(Calibration!$A$2:$A$4,Calibration!$C$2:$C$4,E72)</f>
        <v>479.70001123747551</v>
      </c>
      <c r="L72" s="2">
        <f>TREND(Calibration!$A$2:$A$4,Calibration!$D$2:$D$4,G72)</f>
        <v>645.75865404769741</v>
      </c>
    </row>
    <row r="73" spans="1:12" x14ac:dyDescent="0.25">
      <c r="A73">
        <v>355102</v>
      </c>
      <c r="B73">
        <v>14.23700047</v>
      </c>
      <c r="C73">
        <v>0.64370000000000005</v>
      </c>
      <c r="D73">
        <v>9.9000003020963209E+37</v>
      </c>
      <c r="E73">
        <v>1.2335</v>
      </c>
      <c r="F73">
        <v>540.09100341999999</v>
      </c>
      <c r="G73">
        <v>1.66390002</v>
      </c>
      <c r="H73">
        <v>9.9000003020963209E+37</v>
      </c>
      <c r="J73" s="2">
        <f>TREND(Calibration!$A$2:$A$4,Calibration!$B$2:$B$4,C73)</f>
        <v>411.53357395928094</v>
      </c>
      <c r="K73" s="2">
        <f>TREND(Calibration!$A$2:$A$4,Calibration!$C$2:$C$4,E73)</f>
        <v>479.29540548145553</v>
      </c>
      <c r="L73" s="2">
        <f>TREND(Calibration!$A$2:$A$4,Calibration!$D$2:$D$4,G73)</f>
        <v>644.89295635573626</v>
      </c>
    </row>
    <row r="74" spans="1:12" x14ac:dyDescent="0.25">
      <c r="A74">
        <v>360102</v>
      </c>
      <c r="B74">
        <v>14.28199959</v>
      </c>
      <c r="C74">
        <v>0.64480000999999998</v>
      </c>
      <c r="D74">
        <v>9.9000003020963209E+37</v>
      </c>
      <c r="E74">
        <v>1.23179996</v>
      </c>
      <c r="F74">
        <v>486.74398803999998</v>
      </c>
      <c r="G74">
        <v>1.65900004</v>
      </c>
      <c r="H74">
        <v>9.9000003020963209E+37</v>
      </c>
      <c r="J74" s="2">
        <f>TREND(Calibration!$A$2:$A$4,Calibration!$B$2:$B$4,C74)</f>
        <v>412.20828800259852</v>
      </c>
      <c r="K74" s="2">
        <f>TREND(Calibration!$A$2:$A$4,Calibration!$C$2:$C$4,E74)</f>
        <v>478.60759390257027</v>
      </c>
      <c r="L74" s="2">
        <f>TREND(Calibration!$A$2:$A$4,Calibration!$D$2:$D$4,G74)</f>
        <v>642.87299370036362</v>
      </c>
    </row>
    <row r="75" spans="1:12" x14ac:dyDescent="0.25">
      <c r="A75">
        <v>365103</v>
      </c>
      <c r="B75">
        <v>14.30200005</v>
      </c>
      <c r="C75">
        <v>0.63990002999999995</v>
      </c>
      <c r="D75">
        <v>9.9000003020963209E+37</v>
      </c>
      <c r="E75">
        <v>1.2290999899999999</v>
      </c>
      <c r="F75">
        <v>341.66198730000002</v>
      </c>
      <c r="G75">
        <v>1.64709997</v>
      </c>
      <c r="H75">
        <v>9.9000003020963209E+37</v>
      </c>
      <c r="J75" s="2">
        <f>TREND(Calibration!$A$2:$A$4,Calibration!$B$2:$B$4,C75)</f>
        <v>409.2027832181189</v>
      </c>
      <c r="K75" s="2">
        <f>TREND(Calibration!$A$2:$A$4,Calibration!$C$2:$C$4,E75)</f>
        <v>477.5152251179282</v>
      </c>
      <c r="L75" s="2">
        <f>TREND(Calibration!$A$2:$A$4,Calibration!$D$2:$D$4,G75)</f>
        <v>637.9673212289822</v>
      </c>
    </row>
    <row r="76" spans="1:12" x14ac:dyDescent="0.25">
      <c r="A76">
        <v>370103</v>
      </c>
      <c r="B76">
        <v>14.3409996</v>
      </c>
      <c r="C76">
        <v>0.64910000999999995</v>
      </c>
      <c r="D76">
        <v>9.9000003020963209E+37</v>
      </c>
      <c r="E76">
        <v>1.24160004</v>
      </c>
      <c r="F76">
        <v>166.88900756999999</v>
      </c>
      <c r="G76">
        <v>1.6297999599999999</v>
      </c>
      <c r="H76">
        <v>9.9000003020963209E+37</v>
      </c>
      <c r="J76" s="2">
        <f>TREND(Calibration!$A$2:$A$4,Calibration!$B$2:$B$4,C76)</f>
        <v>414.84578255834413</v>
      </c>
      <c r="K76" s="2">
        <f>TREND(Calibration!$A$2:$A$4,Calibration!$C$2:$C$4,E76)</f>
        <v>482.5725644315001</v>
      </c>
      <c r="L76" s="2">
        <f>TREND(Calibration!$A$2:$A$4,Calibration!$D$2:$D$4,G76)</f>
        <v>630.83558311217928</v>
      </c>
    </row>
    <row r="77" spans="1:12" x14ac:dyDescent="0.25">
      <c r="A77">
        <v>375102</v>
      </c>
      <c r="B77">
        <v>14.35400009</v>
      </c>
      <c r="C77">
        <v>0.65509998999999997</v>
      </c>
      <c r="D77">
        <v>1317.9119873</v>
      </c>
      <c r="E77">
        <v>1.2702000099999999</v>
      </c>
      <c r="F77">
        <v>334.60000609999997</v>
      </c>
      <c r="G77">
        <v>1.6368999500000001</v>
      </c>
      <c r="H77">
        <v>9.9000003020963209E+37</v>
      </c>
      <c r="J77" s="2">
        <f>TREND(Calibration!$A$2:$A$4,Calibration!$B$2:$B$4,C77)</f>
        <v>418.52599525243312</v>
      </c>
      <c r="K77" s="2">
        <f>TREND(Calibration!$A$2:$A$4,Calibration!$C$2:$C$4,E77)</f>
        <v>494.14369835880257</v>
      </c>
      <c r="L77" s="2">
        <f>TREND(Calibration!$A$2:$A$4,Calibration!$D$2:$D$4,G77)</f>
        <v>633.76247560021363</v>
      </c>
    </row>
    <row r="78" spans="1:12" x14ac:dyDescent="0.25">
      <c r="A78">
        <v>380103</v>
      </c>
      <c r="B78">
        <v>14.380000109999999</v>
      </c>
      <c r="C78">
        <v>0.65509998999999997</v>
      </c>
      <c r="D78">
        <v>9.9000003020963209E+37</v>
      </c>
      <c r="E78">
        <v>1.2706999800000001</v>
      </c>
      <c r="F78">
        <v>38.388000490000003</v>
      </c>
      <c r="G78">
        <v>1.6297999599999999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494.34597898460868</v>
      </c>
      <c r="L78" s="2">
        <f>TREND(Calibration!$A$2:$A$4,Calibration!$D$2:$D$4,G78)</f>
        <v>630.83558311217928</v>
      </c>
    </row>
    <row r="79" spans="1:12" x14ac:dyDescent="0.25">
      <c r="A79">
        <v>385103</v>
      </c>
      <c r="B79">
        <v>14.3409996</v>
      </c>
      <c r="C79">
        <v>0.65289998000000005</v>
      </c>
      <c r="D79">
        <v>9.9000003020963209E+37</v>
      </c>
      <c r="E79">
        <v>1.2712999599999999</v>
      </c>
      <c r="F79">
        <v>-9.9000003020963209E+37</v>
      </c>
      <c r="G79">
        <v>1.6223000299999999</v>
      </c>
      <c r="H79">
        <v>9.9000003020963209E+37</v>
      </c>
      <c r="J79" s="2">
        <f>TREND(Calibration!$A$2:$A$4,Calibration!$B$2:$B$4,C79)</f>
        <v>417.17657329950623</v>
      </c>
      <c r="K79" s="2">
        <f>TREND(Calibration!$A$2:$A$4,Calibration!$C$2:$C$4,E79)</f>
        <v>494.5887222089442</v>
      </c>
      <c r="L79" s="2">
        <f>TREND(Calibration!$A$2:$A$4,Calibration!$D$2:$D$4,G79)</f>
        <v>627.74381977479652</v>
      </c>
    </row>
    <row r="80" spans="1:12" x14ac:dyDescent="0.25">
      <c r="A80">
        <v>390103</v>
      </c>
      <c r="B80">
        <v>14.27900028</v>
      </c>
      <c r="C80">
        <v>0.65179997999999995</v>
      </c>
      <c r="D80">
        <v>1214.2010498</v>
      </c>
      <c r="E80">
        <v>1.25020003</v>
      </c>
      <c r="F80">
        <v>154.87199401999999</v>
      </c>
      <c r="G80">
        <v>1.62609994</v>
      </c>
      <c r="H80">
        <v>9.9000003020963209E+37</v>
      </c>
      <c r="J80" s="2">
        <f>TREND(Calibration!$A$2:$A$4,Calibration!$B$2:$B$4,C80)</f>
        <v>416.50186538989681</v>
      </c>
      <c r="K80" s="2">
        <f>TREND(Calibration!$A$2:$A$4,Calibration!$C$2:$C$4,E80)</f>
        <v>486.05199591564019</v>
      </c>
      <c r="L80" s="2">
        <f>TREND(Calibration!$A$2:$A$4,Calibration!$D$2:$D$4,G80)</f>
        <v>629.31029071830585</v>
      </c>
    </row>
    <row r="81" spans="1:12" x14ac:dyDescent="0.25">
      <c r="A81">
        <v>395103</v>
      </c>
      <c r="B81">
        <v>14.243000029999999</v>
      </c>
      <c r="C81">
        <v>0.65020001000000005</v>
      </c>
      <c r="D81">
        <v>1258.90002441</v>
      </c>
      <c r="E81">
        <v>1.24800003</v>
      </c>
      <c r="F81">
        <v>180.53300476000001</v>
      </c>
      <c r="G81">
        <v>1.6297999599999999</v>
      </c>
      <c r="H81">
        <v>9.9000003020963209E+37</v>
      </c>
      <c r="J81" s="2">
        <f>TREND(Calibration!$A$2:$A$4,Calibration!$B$2:$B$4,C81)</f>
        <v>415.52049046795355</v>
      </c>
      <c r="K81" s="2">
        <f>TREND(Calibration!$A$2:$A$4,Calibration!$C$2:$C$4,E81)</f>
        <v>485.16190775680417</v>
      </c>
      <c r="L81" s="2">
        <f>TREND(Calibration!$A$2:$A$4,Calibration!$D$2:$D$4,G81)</f>
        <v>630.83558311217928</v>
      </c>
    </row>
    <row r="82" spans="1:12" x14ac:dyDescent="0.25">
      <c r="A82">
        <v>400102</v>
      </c>
      <c r="B82">
        <v>14.161999700000001</v>
      </c>
      <c r="C82">
        <v>0.64370000000000005</v>
      </c>
      <c r="D82">
        <v>826.40002441000001</v>
      </c>
      <c r="E82">
        <v>1.2555999799999999</v>
      </c>
      <c r="F82">
        <v>191.26899718999999</v>
      </c>
      <c r="G82">
        <v>1.64769995</v>
      </c>
      <c r="H82">
        <v>9.9000003020963209E+37</v>
      </c>
      <c r="J82" s="2">
        <f>TREND(Calibration!$A$2:$A$4,Calibration!$B$2:$B$4,C82)</f>
        <v>411.53357395928094</v>
      </c>
      <c r="K82" s="2">
        <f>TREND(Calibration!$A$2:$A$4,Calibration!$C$2:$C$4,E82)</f>
        <v>488.23673753077952</v>
      </c>
      <c r="L82" s="2">
        <f>TREND(Calibration!$A$2:$A$4,Calibration!$D$2:$D$4,G82)</f>
        <v>638.21465635973186</v>
      </c>
    </row>
    <row r="83" spans="1:12" x14ac:dyDescent="0.25">
      <c r="A83">
        <v>405104</v>
      </c>
      <c r="B83">
        <v>14.14000034</v>
      </c>
      <c r="C83">
        <v>0.64639997000000005</v>
      </c>
      <c r="D83">
        <v>630.23498534999999</v>
      </c>
      <c r="E83">
        <v>1.26800001</v>
      </c>
      <c r="F83">
        <v>445.78298949999999</v>
      </c>
      <c r="G83">
        <v>1.63469994</v>
      </c>
      <c r="H83">
        <v>9.9000003020963209E+37</v>
      </c>
      <c r="J83" s="2">
        <f>TREND(Calibration!$A$2:$A$4,Calibration!$B$2:$B$4,C83)</f>
        <v>413.18965679083362</v>
      </c>
      <c r="K83" s="2">
        <f>TREND(Calibration!$A$2:$A$4,Calibration!$C$2:$C$4,E83)</f>
        <v>493.2536101999666</v>
      </c>
      <c r="L83" s="2">
        <f>TREND(Calibration!$A$2:$A$4,Calibration!$D$2:$D$4,G83)</f>
        <v>632.8555457675518</v>
      </c>
    </row>
    <row r="84" spans="1:12" x14ac:dyDescent="0.25">
      <c r="A84">
        <v>410103</v>
      </c>
      <c r="B84">
        <v>14.13300037</v>
      </c>
      <c r="C84">
        <v>0.64480000999999998</v>
      </c>
      <c r="D84">
        <v>707.30297852000001</v>
      </c>
      <c r="E84">
        <v>1.2663999800000001</v>
      </c>
      <c r="F84">
        <v>645.32702637</v>
      </c>
      <c r="G84">
        <v>1.6297999599999999</v>
      </c>
      <c r="H84">
        <v>9.9000003020963209E+37</v>
      </c>
      <c r="J84" s="2">
        <f>TREND(Calibration!$A$2:$A$4,Calibration!$B$2:$B$4,C84)</f>
        <v>412.20828800259852</v>
      </c>
      <c r="K84" s="2">
        <f>TREND(Calibration!$A$2:$A$4,Calibration!$C$2:$C$4,E84)</f>
        <v>492.60626121961093</v>
      </c>
      <c r="L84" s="2">
        <f>TREND(Calibration!$A$2:$A$4,Calibration!$D$2:$D$4,G84)</f>
        <v>630.83558311217928</v>
      </c>
    </row>
    <row r="85" spans="1:12" x14ac:dyDescent="0.25">
      <c r="A85">
        <v>415103</v>
      </c>
      <c r="B85">
        <v>14.13300037</v>
      </c>
      <c r="C85">
        <v>0.63990002999999995</v>
      </c>
      <c r="D85">
        <v>745.47698975000003</v>
      </c>
      <c r="E85">
        <v>1.2949999599999999</v>
      </c>
      <c r="F85">
        <v>777.33099364999998</v>
      </c>
      <c r="G85">
        <v>1.6217000500000001</v>
      </c>
      <c r="H85">
        <v>9.9000003020963209E+37</v>
      </c>
      <c r="J85" s="2">
        <f>TREND(Calibration!$A$2:$A$4,Calibration!$B$2:$B$4,C85)</f>
        <v>409.2027832181189</v>
      </c>
      <c r="K85" s="2">
        <f>TREND(Calibration!$A$2:$A$4,Calibration!$C$2:$C$4,E85)</f>
        <v>504.17739919276869</v>
      </c>
      <c r="L85" s="2">
        <f>TREND(Calibration!$A$2:$A$4,Calibration!$D$2:$D$4,G85)</f>
        <v>627.49648464404697</v>
      </c>
    </row>
    <row r="86" spans="1:12" x14ac:dyDescent="0.25">
      <c r="A86">
        <v>420104</v>
      </c>
      <c r="B86">
        <v>14.182000159999999</v>
      </c>
      <c r="C86">
        <v>0.64319998</v>
      </c>
      <c r="D86">
        <v>578.52301024999997</v>
      </c>
      <c r="E86">
        <v>1.2776999499999999</v>
      </c>
      <c r="F86">
        <v>907.62902831999997</v>
      </c>
      <c r="G86">
        <v>1.6103999600000001</v>
      </c>
      <c r="H86">
        <v>9.9000003020963209E+37</v>
      </c>
      <c r="J86" s="2">
        <f>TREND(Calibration!$A$2:$A$4,Calibration!$B$2:$B$4,C86)</f>
        <v>411.2268762784056</v>
      </c>
      <c r="K86" s="2">
        <f>TREND(Calibration!$A$2:$A$4,Calibration!$C$2:$C$4,E86)</f>
        <v>497.17806553424828</v>
      </c>
      <c r="L86" s="2">
        <f>TREND(Calibration!$A$2:$A$4,Calibration!$D$2:$D$4,G86)</f>
        <v>622.83814730341521</v>
      </c>
    </row>
    <row r="87" spans="1:12" x14ac:dyDescent="0.25">
      <c r="A87">
        <v>425116</v>
      </c>
      <c r="B87">
        <v>14.18500042</v>
      </c>
      <c r="C87">
        <v>0.64639997000000005</v>
      </c>
      <c r="D87">
        <v>9.9000003020963209E+37</v>
      </c>
      <c r="E87">
        <v>1.28149998</v>
      </c>
      <c r="F87">
        <v>300.41101073999999</v>
      </c>
      <c r="G87">
        <v>1.61899996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498.71550267344003</v>
      </c>
      <c r="L87" s="2">
        <f>TREND(Calibration!$A$2:$A$4,Calibration!$D$2:$D$4,G87)</f>
        <v>626.38340235266105</v>
      </c>
    </row>
    <row r="88" spans="1:12" x14ac:dyDescent="0.25">
      <c r="A88">
        <v>430104</v>
      </c>
      <c r="B88">
        <v>14.227000240000001</v>
      </c>
      <c r="C88">
        <v>0.65339999999999998</v>
      </c>
      <c r="D88">
        <v>407.58401488999999</v>
      </c>
      <c r="E88">
        <v>1.2776999499999999</v>
      </c>
      <c r="F88">
        <v>1287.3979492200001</v>
      </c>
      <c r="G88">
        <v>1.6449999799999999</v>
      </c>
      <c r="H88">
        <v>1114.1219482399999</v>
      </c>
      <c r="J88" s="2">
        <f>TREND(Calibration!$A$2:$A$4,Calibration!$B$2:$B$4,C88)</f>
        <v>417.48327098038152</v>
      </c>
      <c r="K88" s="2">
        <f>TREND(Calibration!$A$2:$A$4,Calibration!$C$2:$C$4,E88)</f>
        <v>497.17806553424828</v>
      </c>
      <c r="L88" s="2">
        <f>TREND(Calibration!$A$2:$A$4,Calibration!$D$2:$D$4,G88)</f>
        <v>637.10162353702106</v>
      </c>
    </row>
    <row r="89" spans="1:12" x14ac:dyDescent="0.25">
      <c r="A89">
        <v>435103</v>
      </c>
      <c r="B89">
        <v>14.20400047</v>
      </c>
      <c r="C89">
        <v>0.65179997999999995</v>
      </c>
      <c r="D89">
        <v>999.37902831999997</v>
      </c>
      <c r="E89">
        <v>1.2712999599999999</v>
      </c>
      <c r="F89">
        <v>1073.6920166</v>
      </c>
      <c r="G89">
        <v>1.6578999800000001</v>
      </c>
      <c r="H89">
        <v>9.9000003020963209E+37</v>
      </c>
      <c r="J89" s="2">
        <f>TREND(Calibration!$A$2:$A$4,Calibration!$B$2:$B$4,C89)</f>
        <v>416.50186538989681</v>
      </c>
      <c r="K89" s="2">
        <f>TREND(Calibration!$A$2:$A$4,Calibration!$C$2:$C$4,E89)</f>
        <v>494.5887222089442</v>
      </c>
      <c r="L89" s="2">
        <f>TREND(Calibration!$A$2:$A$4,Calibration!$D$2:$D$4,G89)</f>
        <v>642.41950611088998</v>
      </c>
    </row>
    <row r="90" spans="1:12" x14ac:dyDescent="0.25">
      <c r="A90">
        <v>440107</v>
      </c>
      <c r="B90">
        <v>14.208000180000001</v>
      </c>
      <c r="C90">
        <v>0.65179997999999995</v>
      </c>
      <c r="D90">
        <v>9.9000003020963209E+37</v>
      </c>
      <c r="E90">
        <v>1.29830003</v>
      </c>
      <c r="F90">
        <v>717.38299560999997</v>
      </c>
      <c r="G90">
        <v>1.65409994</v>
      </c>
      <c r="H90">
        <v>9.9000003020963209E+37</v>
      </c>
      <c r="J90" s="2">
        <f>TREND(Calibration!$A$2:$A$4,Calibration!$B$2:$B$4,C90)</f>
        <v>416.50186538989681</v>
      </c>
      <c r="K90" s="2">
        <f>TREND(Calibration!$A$2:$A$4,Calibration!$C$2:$C$4,E90)</f>
        <v>505.51255975200957</v>
      </c>
      <c r="L90" s="2">
        <f>TREND(Calibration!$A$2:$A$4,Calibration!$D$2:$D$4,G90)</f>
        <v>640.85298157631598</v>
      </c>
    </row>
    <row r="91" spans="1:12" x14ac:dyDescent="0.25">
      <c r="A91">
        <v>445104</v>
      </c>
      <c r="B91">
        <v>14.239999770000001</v>
      </c>
      <c r="C91">
        <v>0.65560001000000001</v>
      </c>
      <c r="D91">
        <v>478.27398682</v>
      </c>
      <c r="E91">
        <v>1.2891000500000001</v>
      </c>
      <c r="F91">
        <v>9.9000003020963209E+37</v>
      </c>
      <c r="G91">
        <v>1.6400999999999999</v>
      </c>
      <c r="H91">
        <v>1156.6779785199999</v>
      </c>
      <c r="J91" s="2">
        <f>TREND(Calibration!$A$2:$A$4,Calibration!$B$2:$B$4,C91)</f>
        <v>418.83269293330846</v>
      </c>
      <c r="K91" s="2">
        <f>TREND(Calibration!$A$2:$A$4,Calibration!$C$2:$C$4,E91)</f>
        <v>501.79038099767854</v>
      </c>
      <c r="L91" s="2">
        <f>TREND(Calibration!$A$2:$A$4,Calibration!$D$2:$D$4,G91)</f>
        <v>635.08166088164842</v>
      </c>
    </row>
    <row r="92" spans="1:12" x14ac:dyDescent="0.25">
      <c r="A92">
        <v>450103</v>
      </c>
      <c r="B92">
        <v>14.20100021</v>
      </c>
      <c r="C92">
        <v>0.65240001999999997</v>
      </c>
      <c r="D92">
        <v>949.55297852000001</v>
      </c>
      <c r="E92">
        <v>1.26909995</v>
      </c>
      <c r="F92">
        <v>1365.0639648399999</v>
      </c>
      <c r="G92">
        <v>1.6400999999999999</v>
      </c>
      <c r="H92">
        <v>9.9000003020963209E+37</v>
      </c>
      <c r="J92" s="2">
        <f>TREND(Calibration!$A$2:$A$4,Calibration!$B$2:$B$4,C92)</f>
        <v>416.86991242088044</v>
      </c>
      <c r="K92" s="2">
        <f>TREND(Calibration!$A$2:$A$4,Calibration!$C$2:$C$4,E92)</f>
        <v>493.698630004253</v>
      </c>
      <c r="L92" s="2">
        <f>TREND(Calibration!$A$2:$A$4,Calibration!$D$2:$D$4,G92)</f>
        <v>635.08166088164842</v>
      </c>
    </row>
    <row r="93" spans="1:12" x14ac:dyDescent="0.25">
      <c r="A93">
        <v>455103</v>
      </c>
      <c r="B93">
        <v>14.20100021</v>
      </c>
      <c r="C93">
        <v>0.65560001000000001</v>
      </c>
      <c r="D93">
        <v>969.68499756000006</v>
      </c>
      <c r="E93">
        <v>1.26859999</v>
      </c>
      <c r="F93">
        <v>1090.02502441</v>
      </c>
      <c r="G93">
        <v>1.6357999999999999</v>
      </c>
      <c r="H93">
        <v>9.9000003020963209E+37</v>
      </c>
      <c r="J93" s="2">
        <f>TREND(Calibration!$A$2:$A$4,Calibration!$B$2:$B$4,C93)</f>
        <v>418.83269293330846</v>
      </c>
      <c r="K93" s="2">
        <f>TREND(Calibration!$A$2:$A$4,Calibration!$C$2:$C$4,E93)</f>
        <v>493.49635342430224</v>
      </c>
      <c r="L93" s="2">
        <f>TREND(Calibration!$A$2:$A$4,Calibration!$D$2:$D$4,G93)</f>
        <v>633.30903335702544</v>
      </c>
    </row>
    <row r="94" spans="1:12" x14ac:dyDescent="0.25">
      <c r="A94">
        <v>460103</v>
      </c>
      <c r="B94">
        <v>14.23400021</v>
      </c>
      <c r="C94">
        <v>0.65179997999999995</v>
      </c>
      <c r="D94">
        <v>776.85498046999999</v>
      </c>
      <c r="E94">
        <v>1.2675000400000001</v>
      </c>
      <c r="F94">
        <v>9.9000003020963209E+37</v>
      </c>
      <c r="G94">
        <v>1.6309000300000001</v>
      </c>
      <c r="H94">
        <v>1123.42004395</v>
      </c>
      <c r="J94" s="2">
        <f>TREND(Calibration!$A$2:$A$4,Calibration!$B$2:$B$4,C94)</f>
        <v>416.50186538989681</v>
      </c>
      <c r="K94" s="2">
        <f>TREND(Calibration!$A$2:$A$4,Calibration!$C$2:$C$4,E94)</f>
        <v>493.0513295741606</v>
      </c>
      <c r="L94" s="2">
        <f>TREND(Calibration!$A$2:$A$4,Calibration!$D$2:$D$4,G94)</f>
        <v>631.28907482404247</v>
      </c>
    </row>
    <row r="95" spans="1:12" x14ac:dyDescent="0.25">
      <c r="A95">
        <v>465103</v>
      </c>
      <c r="B95">
        <v>14.25</v>
      </c>
      <c r="C95">
        <v>0.65560001000000001</v>
      </c>
      <c r="D95">
        <v>763.70300293000003</v>
      </c>
      <c r="E95">
        <v>1.2675000400000001</v>
      </c>
      <c r="F95">
        <v>9.9000003020963209E+37</v>
      </c>
      <c r="G95">
        <v>1.6315000099999999</v>
      </c>
      <c r="H95">
        <v>9.9000003020963209E+37</v>
      </c>
      <c r="J95" s="2">
        <f>TREND(Calibration!$A$2:$A$4,Calibration!$B$2:$B$4,C95)</f>
        <v>418.83269293330846</v>
      </c>
      <c r="K95" s="2">
        <f>TREND(Calibration!$A$2:$A$4,Calibration!$C$2:$C$4,E95)</f>
        <v>493.0513295741606</v>
      </c>
      <c r="L95" s="2">
        <f>TREND(Calibration!$A$2:$A$4,Calibration!$D$2:$D$4,G95)</f>
        <v>631.53640995479202</v>
      </c>
    </row>
    <row r="96" spans="1:12" x14ac:dyDescent="0.25">
      <c r="A96">
        <v>470103</v>
      </c>
      <c r="B96">
        <v>14.29899979</v>
      </c>
      <c r="C96">
        <v>0.64969999</v>
      </c>
      <c r="D96">
        <v>740.19799805000002</v>
      </c>
      <c r="E96">
        <v>1.26909995</v>
      </c>
      <c r="F96">
        <v>9.9000003020963209E+37</v>
      </c>
      <c r="G96">
        <v>1.61960006</v>
      </c>
      <c r="H96">
        <v>1323.31994629</v>
      </c>
      <c r="J96" s="2">
        <f>TREND(Calibration!$A$2:$A$4,Calibration!$B$2:$B$4,C96)</f>
        <v>415.21379278707821</v>
      </c>
      <c r="K96" s="2">
        <f>TREND(Calibration!$A$2:$A$4,Calibration!$C$2:$C$4,E96)</f>
        <v>493.698630004253</v>
      </c>
      <c r="L96" s="2">
        <f>TREND(Calibration!$A$2:$A$4,Calibration!$D$2:$D$4,G96)</f>
        <v>626.63078695208583</v>
      </c>
    </row>
    <row r="97" spans="1:12" x14ac:dyDescent="0.25">
      <c r="A97">
        <v>475116</v>
      </c>
      <c r="B97">
        <v>14.317999840000001</v>
      </c>
      <c r="C97">
        <v>0.64749997999999997</v>
      </c>
      <c r="D97">
        <v>844.99902343999997</v>
      </c>
      <c r="E97">
        <v>1.2572000000000001</v>
      </c>
      <c r="F97">
        <v>9.9000003020963209E+37</v>
      </c>
      <c r="G97">
        <v>1.6066000499999999</v>
      </c>
      <c r="H97">
        <v>9.9000003020963209E+37</v>
      </c>
      <c r="J97" s="2">
        <f>TREND(Calibration!$A$2:$A$4,Calibration!$B$2:$B$4,C97)</f>
        <v>413.8643708341512</v>
      </c>
      <c r="K97" s="2">
        <f>TREND(Calibration!$A$2:$A$4,Calibration!$C$2:$C$4,E97)</f>
        <v>488.88408246527996</v>
      </c>
      <c r="L97" s="2">
        <f>TREND(Calibration!$A$2:$A$4,Calibration!$D$2:$D$4,G97)</f>
        <v>621.27167635990577</v>
      </c>
    </row>
    <row r="98" spans="1:12" x14ac:dyDescent="0.25">
      <c r="A98">
        <v>480104</v>
      </c>
      <c r="B98">
        <v>14.333999629999999</v>
      </c>
      <c r="C98">
        <v>0.64259999999999995</v>
      </c>
      <c r="D98">
        <v>866.96398925999995</v>
      </c>
      <c r="E98">
        <v>1.2567000399999999</v>
      </c>
      <c r="F98">
        <v>9.9000003020963209E+37</v>
      </c>
      <c r="G98">
        <v>1.61259997</v>
      </c>
      <c r="H98">
        <v>9.9000003020963209E+37</v>
      </c>
      <c r="J98" s="2">
        <f>TREND(Calibration!$A$2:$A$4,Calibration!$B$2:$B$4,C98)</f>
        <v>410.85886604967158</v>
      </c>
      <c r="K98" s="2">
        <f>TREND(Calibration!$A$2:$A$4,Calibration!$C$2:$C$4,E98)</f>
        <v>488.68180588532914</v>
      </c>
      <c r="L98" s="2">
        <f>TREND(Calibration!$A$2:$A$4,Calibration!$D$2:$D$4,G98)</f>
        <v>623.74507713607693</v>
      </c>
    </row>
    <row r="99" spans="1:12" x14ac:dyDescent="0.25">
      <c r="A99">
        <v>485103</v>
      </c>
      <c r="B99">
        <v>14.33100033</v>
      </c>
      <c r="C99">
        <v>0.64050001000000001</v>
      </c>
      <c r="D99">
        <v>1273.1199951200001</v>
      </c>
      <c r="E99">
        <v>1.25989997</v>
      </c>
      <c r="F99">
        <v>9.9000003020963209E+37</v>
      </c>
      <c r="G99">
        <v>1.6099000000000001</v>
      </c>
      <c r="H99">
        <v>1238.16699219</v>
      </c>
      <c r="J99" s="2">
        <f>TREND(Calibration!$A$2:$A$4,Calibration!$B$2:$B$4,C99)</f>
        <v>409.57079344685292</v>
      </c>
      <c r="K99" s="2">
        <f>TREND(Calibration!$A$2:$A$4,Calibration!$C$2:$C$4,E99)</f>
        <v>489.97645124992198</v>
      </c>
      <c r="L99" s="2">
        <f>TREND(Calibration!$A$2:$A$4,Calibration!$D$2:$D$4,G99)</f>
        <v>622.63204431336624</v>
      </c>
    </row>
    <row r="100" spans="1:12" x14ac:dyDescent="0.25">
      <c r="A100">
        <v>490103</v>
      </c>
      <c r="B100">
        <v>14.291999819999999</v>
      </c>
      <c r="C100">
        <v>0.63990002999999995</v>
      </c>
      <c r="D100">
        <v>1076.29199219</v>
      </c>
      <c r="E100">
        <v>1.26800001</v>
      </c>
      <c r="F100">
        <v>1280.43200684</v>
      </c>
      <c r="G100">
        <v>1.61259997</v>
      </c>
      <c r="H100">
        <v>1210.51794434</v>
      </c>
      <c r="J100" s="2">
        <f>TREND(Calibration!$A$2:$A$4,Calibration!$B$2:$B$4,C100)</f>
        <v>409.2027832181189</v>
      </c>
      <c r="K100" s="2">
        <f>TREND(Calibration!$A$2:$A$4,Calibration!$C$2:$C$4,E100)</f>
        <v>493.2536101999666</v>
      </c>
      <c r="L100" s="2">
        <f>TREND(Calibration!$A$2:$A$4,Calibration!$D$2:$D$4,G100)</f>
        <v>623.74507713607693</v>
      </c>
    </row>
    <row r="101" spans="1:12" x14ac:dyDescent="0.25">
      <c r="A101">
        <v>495101</v>
      </c>
      <c r="B101">
        <v>14.19799995</v>
      </c>
      <c r="C101">
        <v>0.64050001000000001</v>
      </c>
      <c r="D101">
        <v>924.73400878999996</v>
      </c>
      <c r="E101">
        <v>1.2323999400000001</v>
      </c>
      <c r="F101">
        <v>1016.72900391</v>
      </c>
      <c r="G101">
        <v>1.6162999899999999</v>
      </c>
      <c r="H101">
        <v>9.9000003020963209E+37</v>
      </c>
      <c r="J101" s="2">
        <f>TREND(Calibration!$A$2:$A$4,Calibration!$B$2:$B$4,C101)</f>
        <v>409.57079344685292</v>
      </c>
      <c r="K101" s="2">
        <f>TREND(Calibration!$A$2:$A$4,Calibration!$C$2:$C$4,E101)</f>
        <v>478.85033712690591</v>
      </c>
      <c r="L101" s="2">
        <f>TREND(Calibration!$A$2:$A$4,Calibration!$D$2:$D$4,G101)</f>
        <v>625.27036952995024</v>
      </c>
    </row>
    <row r="102" spans="1:12" x14ac:dyDescent="0.25">
      <c r="A102">
        <v>500102</v>
      </c>
      <c r="B102">
        <v>14.12699986</v>
      </c>
      <c r="C102">
        <v>0.64370000000000005</v>
      </c>
      <c r="D102">
        <v>812.55798340000001</v>
      </c>
      <c r="E102">
        <v>1.24530005</v>
      </c>
      <c r="F102">
        <v>9.9000003020963209E+37</v>
      </c>
      <c r="G102">
        <v>1.6066000499999999</v>
      </c>
      <c r="H102">
        <v>1234.5030517600001</v>
      </c>
      <c r="J102" s="2">
        <f>TREND(Calibration!$A$2:$A$4,Calibration!$B$2:$B$4,C102)</f>
        <v>411.53357395928094</v>
      </c>
      <c r="K102" s="2">
        <f>TREND(Calibration!$A$2:$A$4,Calibration!$C$2:$C$4,E102)</f>
        <v>484.06953492630686</v>
      </c>
      <c r="L102" s="2">
        <f>TREND(Calibration!$A$2:$A$4,Calibration!$D$2:$D$4,G102)</f>
        <v>621.27167635990577</v>
      </c>
    </row>
    <row r="103" spans="1:12" x14ac:dyDescent="0.25">
      <c r="A103">
        <v>505102</v>
      </c>
      <c r="B103">
        <v>14.067999840000001</v>
      </c>
      <c r="C103">
        <v>0.64259999999999995</v>
      </c>
      <c r="D103">
        <v>955.55798340000001</v>
      </c>
      <c r="E103">
        <v>1.24749994</v>
      </c>
      <c r="F103">
        <v>9.9000003020963209E+37</v>
      </c>
      <c r="G103">
        <v>1.62609994</v>
      </c>
      <c r="H103">
        <v>1366.1510009799999</v>
      </c>
      <c r="J103" s="2">
        <f>TREND(Calibration!$A$2:$A$4,Calibration!$B$2:$B$4,C103)</f>
        <v>410.85886604967158</v>
      </c>
      <c r="K103" s="2">
        <f>TREND(Calibration!$A$2:$A$4,Calibration!$C$2:$C$4,E103)</f>
        <v>484.95957858073496</v>
      </c>
      <c r="L103" s="2">
        <f>TREND(Calibration!$A$2:$A$4,Calibration!$D$2:$D$4,G103)</f>
        <v>629.31029071830585</v>
      </c>
    </row>
    <row r="104" spans="1:12" x14ac:dyDescent="0.25">
      <c r="A104">
        <v>510102</v>
      </c>
      <c r="B104">
        <v>14.04899979</v>
      </c>
      <c r="C104">
        <v>0.64050001000000001</v>
      </c>
      <c r="D104">
        <v>582.50402831999997</v>
      </c>
      <c r="E104">
        <v>1.23179996</v>
      </c>
      <c r="F104">
        <v>9.9000003020963209E+37</v>
      </c>
      <c r="G104">
        <v>1.63419998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478.60759390257027</v>
      </c>
      <c r="L104" s="2">
        <f>TREND(Calibration!$A$2:$A$4,Calibration!$D$2:$D$4,G104)</f>
        <v>632.64944277750283</v>
      </c>
    </row>
    <row r="105" spans="1:12" x14ac:dyDescent="0.25">
      <c r="A105">
        <v>515102</v>
      </c>
      <c r="B105">
        <v>14.041999819999999</v>
      </c>
      <c r="C105">
        <v>0.63669997</v>
      </c>
      <c r="D105">
        <v>703.93402100000003</v>
      </c>
      <c r="E105">
        <v>1.2582999500000001</v>
      </c>
      <c r="F105">
        <v>9.9000003020963209E+37</v>
      </c>
      <c r="G105">
        <v>1.63469994</v>
      </c>
      <c r="H105">
        <v>9.9000003020963209E+37</v>
      </c>
      <c r="J105" s="2">
        <f>TREND(Calibration!$A$2:$A$4,Calibration!$B$2:$B$4,C105)</f>
        <v>407.23995976973305</v>
      </c>
      <c r="K105" s="2">
        <f>TREND(Calibration!$A$2:$A$4,Calibration!$C$2:$C$4,E105)</f>
        <v>489.3291063154216</v>
      </c>
      <c r="L105" s="2">
        <f>TREND(Calibration!$A$2:$A$4,Calibration!$D$2:$D$4,G105)</f>
        <v>632.8555457675518</v>
      </c>
    </row>
    <row r="106" spans="1:12" x14ac:dyDescent="0.25">
      <c r="A106">
        <v>520102</v>
      </c>
      <c r="B106">
        <v>14.12699986</v>
      </c>
      <c r="C106">
        <v>0.64639997000000005</v>
      </c>
      <c r="D106">
        <v>333.72601318</v>
      </c>
      <c r="E106">
        <v>1.2345000500000001</v>
      </c>
      <c r="F106">
        <v>9.9000003020963209E+37</v>
      </c>
      <c r="G106">
        <v>1.65409994</v>
      </c>
      <c r="H106">
        <v>9.9000003020963209E+37</v>
      </c>
      <c r="J106" s="2">
        <f>TREND(Calibration!$A$2:$A$4,Calibration!$B$2:$B$4,C106)</f>
        <v>413.18965679083362</v>
      </c>
      <c r="K106" s="2">
        <f>TREND(Calibration!$A$2:$A$4,Calibration!$C$2:$C$4,E106)</f>
        <v>479.70001123747551</v>
      </c>
      <c r="L106" s="2">
        <f>TREND(Calibration!$A$2:$A$4,Calibration!$D$2:$D$4,G106)</f>
        <v>640.85298157631598</v>
      </c>
    </row>
    <row r="107" spans="1:12" x14ac:dyDescent="0.25">
      <c r="A107">
        <v>525102</v>
      </c>
      <c r="B107">
        <v>14.097000120000001</v>
      </c>
      <c r="C107">
        <v>0.63669997</v>
      </c>
      <c r="D107">
        <v>1203.6789550799999</v>
      </c>
      <c r="E107">
        <v>1.23290002</v>
      </c>
      <c r="F107">
        <v>992.92297363</v>
      </c>
      <c r="G107">
        <v>1.64230001</v>
      </c>
      <c r="H107">
        <v>9.9000003020963209E+37</v>
      </c>
      <c r="J107" s="2">
        <f>TREND(Calibration!$A$2:$A$4,Calibration!$B$2:$B$4,C107)</f>
        <v>407.23995976973305</v>
      </c>
      <c r="K107" s="2">
        <f>TREND(Calibration!$A$2:$A$4,Calibration!$C$2:$C$4,E107)</f>
        <v>479.05266225711983</v>
      </c>
      <c r="L107" s="2">
        <f>TREND(Calibration!$A$2:$A$4,Calibration!$D$2:$D$4,G107)</f>
        <v>635.98859071431025</v>
      </c>
    </row>
    <row r="108" spans="1:12" x14ac:dyDescent="0.25">
      <c r="A108">
        <v>530102</v>
      </c>
      <c r="B108">
        <v>14.10400009</v>
      </c>
      <c r="C108">
        <v>0.63669997</v>
      </c>
      <c r="D108">
        <v>761.46600341999999</v>
      </c>
      <c r="E108">
        <v>1.2394000300000001</v>
      </c>
      <c r="F108">
        <v>952.95397949000005</v>
      </c>
      <c r="G108">
        <v>1.6396000399999999</v>
      </c>
      <c r="H108">
        <v>9.9000003020963209E+37</v>
      </c>
      <c r="J108" s="2">
        <f>TREND(Calibration!$A$2:$A$4,Calibration!$B$2:$B$4,C108)</f>
        <v>407.23995976973305</v>
      </c>
      <c r="K108" s="2">
        <f>TREND(Calibration!$A$2:$A$4,Calibration!$C$2:$C$4,E108)</f>
        <v>481.68247222680884</v>
      </c>
      <c r="L108" s="2">
        <f>TREND(Calibration!$A$2:$A$4,Calibration!$D$2:$D$4,G108)</f>
        <v>634.87555789159944</v>
      </c>
    </row>
    <row r="109" spans="1:12" x14ac:dyDescent="0.25">
      <c r="A109">
        <v>535102</v>
      </c>
      <c r="B109">
        <v>14.14299965</v>
      </c>
      <c r="C109">
        <v>0.63510001000000005</v>
      </c>
      <c r="D109">
        <v>604.78698729999996</v>
      </c>
      <c r="E109">
        <v>1.23889995</v>
      </c>
      <c r="F109">
        <v>811.66802978999999</v>
      </c>
      <c r="G109">
        <v>1.6497999400000001</v>
      </c>
      <c r="H109">
        <v>9.9000003020963209E+37</v>
      </c>
      <c r="J109" s="2">
        <f>TREND(Calibration!$A$2:$A$4,Calibration!$B$2:$B$4,C109)</f>
        <v>406.258590981498</v>
      </c>
      <c r="K109" s="2">
        <f>TREND(Calibration!$A$2:$A$4,Calibration!$C$2:$C$4,E109)</f>
        <v>481.48014709659486</v>
      </c>
      <c r="L109" s="2">
        <f>TREND(Calibration!$A$2:$A$4,Calibration!$D$2:$D$4,G109)</f>
        <v>639.08035405169301</v>
      </c>
    </row>
    <row r="110" spans="1:12" x14ac:dyDescent="0.25">
      <c r="A110">
        <v>540102</v>
      </c>
      <c r="B110">
        <v>14.164999959999999</v>
      </c>
      <c r="C110">
        <v>0.63779998000000004</v>
      </c>
      <c r="D110">
        <v>844.95697021000001</v>
      </c>
      <c r="E110">
        <v>1.2398999900000001</v>
      </c>
      <c r="F110">
        <v>537.11102295000001</v>
      </c>
      <c r="G110">
        <v>1.6276999700000001</v>
      </c>
      <c r="H110">
        <v>9.9000003020963209E+37</v>
      </c>
      <c r="J110" s="2">
        <f>TREND(Calibration!$A$2:$A$4,Calibration!$B$2:$B$4,C110)</f>
        <v>407.91467381305068</v>
      </c>
      <c r="K110" s="2">
        <f>TREND(Calibration!$A$2:$A$4,Calibration!$C$2:$C$4,E110)</f>
        <v>481.8847488067596</v>
      </c>
      <c r="L110" s="2">
        <f>TREND(Calibration!$A$2:$A$4,Calibration!$D$2:$D$4,G110)</f>
        <v>629.96988542021813</v>
      </c>
    </row>
    <row r="111" spans="1:12" x14ac:dyDescent="0.25">
      <c r="A111">
        <v>545101</v>
      </c>
      <c r="B111">
        <v>14.161999700000001</v>
      </c>
      <c r="C111">
        <v>0.63940001000000002</v>
      </c>
      <c r="D111">
        <v>340.14498901000002</v>
      </c>
      <c r="E111">
        <v>1.2335</v>
      </c>
      <c r="F111">
        <v>1004.84698486</v>
      </c>
      <c r="G111">
        <v>1.6297999599999999</v>
      </c>
      <c r="H111">
        <v>1350.91699219</v>
      </c>
      <c r="J111" s="2">
        <f>TREND(Calibration!$A$2:$A$4,Calibration!$B$2:$B$4,C111)</f>
        <v>408.89608553724361</v>
      </c>
      <c r="K111" s="2">
        <f>TREND(Calibration!$A$2:$A$4,Calibration!$C$2:$C$4,E111)</f>
        <v>479.29540548145553</v>
      </c>
      <c r="L111" s="2">
        <f>TREND(Calibration!$A$2:$A$4,Calibration!$D$2:$D$4,G111)</f>
        <v>630.83558311217928</v>
      </c>
    </row>
    <row r="112" spans="1:12" x14ac:dyDescent="0.25">
      <c r="A112">
        <v>550102</v>
      </c>
      <c r="B112">
        <v>14.097000120000001</v>
      </c>
      <c r="C112">
        <v>0.63620001000000004</v>
      </c>
      <c r="D112">
        <v>1301.3029785199999</v>
      </c>
      <c r="E112">
        <v>1.23670006</v>
      </c>
      <c r="F112">
        <v>211.67799377</v>
      </c>
      <c r="G112">
        <v>1.6276999700000001</v>
      </c>
      <c r="H112">
        <v>9.9000003020963209E+37</v>
      </c>
      <c r="J112" s="2">
        <f>TREND(Calibration!$A$2:$A$4,Calibration!$B$2:$B$4,C112)</f>
        <v>406.93329889110737</v>
      </c>
      <c r="K112" s="2">
        <f>TREND(Calibration!$A$2:$A$4,Calibration!$C$2:$C$4,E112)</f>
        <v>480.59010344216676</v>
      </c>
      <c r="L112" s="2">
        <f>TREND(Calibration!$A$2:$A$4,Calibration!$D$2:$D$4,G112)</f>
        <v>629.96988542021813</v>
      </c>
    </row>
    <row r="113" spans="1:12" x14ac:dyDescent="0.25">
      <c r="A113">
        <v>555102</v>
      </c>
      <c r="B113">
        <v>14.14000034</v>
      </c>
      <c r="C113">
        <v>0.63129997000000004</v>
      </c>
      <c r="D113">
        <v>465.64300537000003</v>
      </c>
      <c r="E113">
        <v>1.2323999400000001</v>
      </c>
      <c r="F113">
        <v>744.85699463000003</v>
      </c>
      <c r="G113">
        <v>1.63789999</v>
      </c>
      <c r="H113">
        <v>9.9000003020963209E+37</v>
      </c>
      <c r="J113" s="2">
        <f>TREND(Calibration!$A$2:$A$4,Calibration!$B$2:$B$4,C113)</f>
        <v>403.92775730437813</v>
      </c>
      <c r="K113" s="2">
        <f>TREND(Calibration!$A$2:$A$4,Calibration!$C$2:$C$4,E113)</f>
        <v>478.85033712690591</v>
      </c>
      <c r="L113" s="2">
        <f>TREND(Calibration!$A$2:$A$4,Calibration!$D$2:$D$4,G113)</f>
        <v>634.17473104898659</v>
      </c>
    </row>
    <row r="114" spans="1:12" x14ac:dyDescent="0.25">
      <c r="A114">
        <v>560102</v>
      </c>
      <c r="B114">
        <v>14.1590004</v>
      </c>
      <c r="C114">
        <v>0.63349997999999996</v>
      </c>
      <c r="D114">
        <v>657.57897949000005</v>
      </c>
      <c r="E114">
        <v>1.25129998</v>
      </c>
      <c r="F114">
        <v>947.41998291000004</v>
      </c>
      <c r="G114">
        <v>1.64769995</v>
      </c>
      <c r="H114">
        <v>1270.0340576200001</v>
      </c>
      <c r="J114" s="2">
        <f>TREND(Calibration!$A$2:$A$4,Calibration!$B$2:$B$4,C114)</f>
        <v>405.27717925730502</v>
      </c>
      <c r="K114" s="2">
        <f>TREND(Calibration!$A$2:$A$4,Calibration!$C$2:$C$4,E114)</f>
        <v>486.49701976578189</v>
      </c>
      <c r="L114" s="2">
        <f>TREND(Calibration!$A$2:$A$4,Calibration!$D$2:$D$4,G114)</f>
        <v>638.21465635973186</v>
      </c>
    </row>
    <row r="115" spans="1:12" x14ac:dyDescent="0.25">
      <c r="A115">
        <v>565102</v>
      </c>
      <c r="B115">
        <v>14.164999959999999</v>
      </c>
      <c r="C115">
        <v>0.63239997999999997</v>
      </c>
      <c r="D115">
        <v>946.92901611000002</v>
      </c>
      <c r="E115">
        <v>1.2486000100000001</v>
      </c>
      <c r="F115">
        <v>1185.1960449200001</v>
      </c>
      <c r="G115">
        <v>1.6708999899999999</v>
      </c>
      <c r="H115">
        <v>9.9000003020963209E+37</v>
      </c>
      <c r="J115" s="2">
        <f>TREND(Calibration!$A$2:$A$4,Calibration!$B$2:$B$4,C115)</f>
        <v>404.60247134769565</v>
      </c>
      <c r="K115" s="2">
        <f>TREND(Calibration!$A$2:$A$4,Calibration!$C$2:$C$4,E115)</f>
        <v>485.40465098113987</v>
      </c>
      <c r="L115" s="2">
        <f>TREND(Calibration!$A$2:$A$4,Calibration!$D$2:$D$4,G115)</f>
        <v>647.77861670306993</v>
      </c>
    </row>
    <row r="116" spans="1:12" x14ac:dyDescent="0.25">
      <c r="A116">
        <v>570103</v>
      </c>
      <c r="B116">
        <v>14.18799973</v>
      </c>
      <c r="C116">
        <v>0.63400000000000001</v>
      </c>
      <c r="D116">
        <v>730.78100586000005</v>
      </c>
      <c r="E116">
        <v>1.2464</v>
      </c>
      <c r="F116">
        <v>9.9000003020963209E+37</v>
      </c>
      <c r="G116">
        <v>1.64170003</v>
      </c>
      <c r="H116">
        <v>1324.7600097699999</v>
      </c>
      <c r="J116" s="2">
        <f>TREND(Calibration!$A$2:$A$4,Calibration!$B$2:$B$4,C116)</f>
        <v>405.58387693818037</v>
      </c>
      <c r="K116" s="2">
        <f>TREND(Calibration!$A$2:$A$4,Calibration!$C$2:$C$4,E116)</f>
        <v>484.51455877644855</v>
      </c>
      <c r="L116" s="2">
        <f>TREND(Calibration!$A$2:$A$4,Calibration!$D$2:$D$4,G116)</f>
        <v>635.7412555835607</v>
      </c>
    </row>
    <row r="117" spans="1:12" x14ac:dyDescent="0.25">
      <c r="A117">
        <v>575103</v>
      </c>
      <c r="B117">
        <v>14.20400047</v>
      </c>
      <c r="C117">
        <v>0.63239997999999997</v>
      </c>
      <c r="D117">
        <v>886.47100829999999</v>
      </c>
      <c r="E117">
        <v>1.2539999500000001</v>
      </c>
      <c r="F117">
        <v>9.9000003020963209E+37</v>
      </c>
      <c r="G117">
        <v>1.6627999499999999</v>
      </c>
      <c r="H117">
        <v>9.9000003020963209E+37</v>
      </c>
      <c r="J117" s="2">
        <f>TREND(Calibration!$A$2:$A$4,Calibration!$B$2:$B$4,C117)</f>
        <v>404.60247134769565</v>
      </c>
      <c r="K117" s="2">
        <f>TREND(Calibration!$A$2:$A$4,Calibration!$C$2:$C$4,E117)</f>
        <v>487.58938855042396</v>
      </c>
      <c r="L117" s="2">
        <f>TREND(Calibration!$A$2:$A$4,Calibration!$D$2:$D$4,G117)</f>
        <v>644.43946464387295</v>
      </c>
    </row>
    <row r="118" spans="1:12" x14ac:dyDescent="0.25">
      <c r="A118">
        <v>580103</v>
      </c>
      <c r="B118">
        <v>14.25</v>
      </c>
      <c r="C118">
        <v>0.63129997000000004</v>
      </c>
      <c r="D118">
        <v>597.65197753999996</v>
      </c>
      <c r="E118">
        <v>1.26370001</v>
      </c>
      <c r="F118">
        <v>9.9000003020963209E+37</v>
      </c>
      <c r="G118">
        <v>1.6898000200000001</v>
      </c>
      <c r="H118">
        <v>9.9000003020963209E+37</v>
      </c>
      <c r="J118" s="2">
        <f>TREND(Calibration!$A$2:$A$4,Calibration!$B$2:$B$4,C118)</f>
        <v>403.92775730437813</v>
      </c>
      <c r="K118" s="2">
        <f>TREND(Calibration!$A$2:$A$4,Calibration!$C$2:$C$4,E118)</f>
        <v>491.51389243496885</v>
      </c>
      <c r="L118" s="2">
        <f>TREND(Calibration!$A$2:$A$4,Calibration!$D$2:$D$4,G118)</f>
        <v>655.56994539939558</v>
      </c>
    </row>
    <row r="119" spans="1:12" x14ac:dyDescent="0.25">
      <c r="A119">
        <v>585102</v>
      </c>
      <c r="B119">
        <v>14.260000229999999</v>
      </c>
      <c r="C119">
        <v>0.63829999999999998</v>
      </c>
      <c r="D119">
        <v>587.84600829999999</v>
      </c>
      <c r="E119">
        <v>1.2421</v>
      </c>
      <c r="F119">
        <v>1088.2960205100001</v>
      </c>
      <c r="G119">
        <v>1.6660000100000001</v>
      </c>
      <c r="H119">
        <v>9.9000003020963209E+37</v>
      </c>
      <c r="J119" s="2">
        <f>TREND(Calibration!$A$2:$A$4,Calibration!$B$2:$B$4,C119)</f>
        <v>408.22137149392597</v>
      </c>
      <c r="K119" s="2">
        <f>TREND(Calibration!$A$2:$A$4,Calibration!$C$2:$C$4,E119)</f>
        <v>482.77484101145086</v>
      </c>
      <c r="L119" s="2">
        <f>TREND(Calibration!$A$2:$A$4,Calibration!$D$2:$D$4,G119)</f>
        <v>645.75865404769741</v>
      </c>
    </row>
    <row r="120" spans="1:12" x14ac:dyDescent="0.25">
      <c r="A120">
        <v>590104</v>
      </c>
      <c r="B120">
        <v>14.239999770000001</v>
      </c>
      <c r="C120">
        <v>0.63559997000000001</v>
      </c>
      <c r="D120">
        <v>466.18099976000002</v>
      </c>
      <c r="E120">
        <v>1.2259000499999999</v>
      </c>
      <c r="F120">
        <v>862.23199463000003</v>
      </c>
      <c r="G120">
        <v>1.6557999800000001</v>
      </c>
      <c r="H120">
        <v>9.9000003020963209E+37</v>
      </c>
      <c r="J120" s="2">
        <f>TREND(Calibration!$A$2:$A$4,Calibration!$B$2:$B$4,C120)</f>
        <v>406.56525186012368</v>
      </c>
      <c r="K120" s="2">
        <f>TREND(Calibration!$A$2:$A$4,Calibration!$C$2:$C$4,E120)</f>
        <v>476.22057570748012</v>
      </c>
      <c r="L120" s="2">
        <f>TREND(Calibration!$A$2:$A$4,Calibration!$D$2:$D$4,G120)</f>
        <v>641.55380429653928</v>
      </c>
    </row>
    <row r="121" spans="1:12" x14ac:dyDescent="0.25">
      <c r="A121">
        <v>595103</v>
      </c>
      <c r="B121">
        <v>14.239999770000001</v>
      </c>
      <c r="C121">
        <v>0.63940001000000002</v>
      </c>
      <c r="D121">
        <v>613.60302734000004</v>
      </c>
      <c r="E121">
        <v>1.2280999399999999</v>
      </c>
      <c r="F121">
        <v>821.75598145000004</v>
      </c>
      <c r="G121">
        <v>1.6293</v>
      </c>
      <c r="H121">
        <v>9.9000003020963209E+37</v>
      </c>
      <c r="J121" s="2">
        <f>TREND(Calibration!$A$2:$A$4,Calibration!$B$2:$B$4,C121)</f>
        <v>408.89608553724361</v>
      </c>
      <c r="K121" s="2">
        <f>TREND(Calibration!$A$2:$A$4,Calibration!$C$2:$C$4,E121)</f>
        <v>477.11061936190816</v>
      </c>
      <c r="L121" s="2">
        <f>TREND(Calibration!$A$2:$A$4,Calibration!$D$2:$D$4,G121)</f>
        <v>630.6294801221303</v>
      </c>
    </row>
    <row r="122" spans="1:12" x14ac:dyDescent="0.25">
      <c r="A122">
        <v>600104</v>
      </c>
      <c r="B122">
        <v>14.24699974</v>
      </c>
      <c r="C122">
        <v>0.64529996999999995</v>
      </c>
      <c r="D122">
        <v>887.70501708999996</v>
      </c>
      <c r="E122">
        <v>1.2323999400000001</v>
      </c>
      <c r="F122">
        <v>339.42700194999998</v>
      </c>
      <c r="G122">
        <v>1.6315000099999999</v>
      </c>
      <c r="H122">
        <v>9.9000003020963209E+37</v>
      </c>
      <c r="J122" s="2">
        <f>TREND(Calibration!$A$2:$A$4,Calibration!$B$2:$B$4,C122)</f>
        <v>412.51494888122426</v>
      </c>
      <c r="K122" s="2">
        <f>TREND(Calibration!$A$2:$A$4,Calibration!$C$2:$C$4,E122)</f>
        <v>478.85033712690591</v>
      </c>
      <c r="L122" s="2">
        <f>TREND(Calibration!$A$2:$A$4,Calibration!$D$2:$D$4,G122)</f>
        <v>631.53640995479202</v>
      </c>
    </row>
    <row r="123" spans="1:12" x14ac:dyDescent="0.25">
      <c r="A123">
        <v>605103</v>
      </c>
      <c r="B123">
        <v>14.30200005</v>
      </c>
      <c r="C123">
        <v>0.64529996999999995</v>
      </c>
      <c r="D123">
        <v>952.38397216999999</v>
      </c>
      <c r="E123">
        <v>1.2323999400000001</v>
      </c>
      <c r="F123">
        <v>489.89498901000002</v>
      </c>
      <c r="G123">
        <v>1.63629997</v>
      </c>
      <c r="H123">
        <v>9.9000003020963209E+37</v>
      </c>
      <c r="J123" s="2">
        <f>TREND(Calibration!$A$2:$A$4,Calibration!$B$2:$B$4,C123)</f>
        <v>412.51494888122426</v>
      </c>
      <c r="K123" s="2">
        <f>TREND(Calibration!$A$2:$A$4,Calibration!$C$2:$C$4,E123)</f>
        <v>478.85033712690591</v>
      </c>
      <c r="L123" s="2">
        <f>TREND(Calibration!$A$2:$A$4,Calibration!$D$2:$D$4,G123)</f>
        <v>633.51514046946409</v>
      </c>
    </row>
    <row r="124" spans="1:12" x14ac:dyDescent="0.25">
      <c r="A124">
        <v>610104</v>
      </c>
      <c r="B124">
        <v>14.333999629999999</v>
      </c>
      <c r="C124">
        <v>0.65450001000000002</v>
      </c>
      <c r="D124">
        <v>947.65301513999998</v>
      </c>
      <c r="E124">
        <v>1.2335</v>
      </c>
      <c r="F124">
        <v>178.11599731000001</v>
      </c>
      <c r="G124">
        <v>1.6233999699999999</v>
      </c>
      <c r="H124">
        <v>9.9000003020963209E+37</v>
      </c>
      <c r="J124" s="2">
        <f>TREND(Calibration!$A$2:$A$4,Calibration!$B$2:$B$4,C124)</f>
        <v>418.15798502369915</v>
      </c>
      <c r="K124" s="2">
        <f>TREND(Calibration!$A$2:$A$4,Calibration!$C$2:$C$4,E124)</f>
        <v>479.29540548145553</v>
      </c>
      <c r="L124" s="2">
        <f>TREND(Calibration!$A$2:$A$4,Calibration!$D$2:$D$4,G124)</f>
        <v>628.19725789559504</v>
      </c>
    </row>
    <row r="125" spans="1:12" x14ac:dyDescent="0.25">
      <c r="A125">
        <v>615104</v>
      </c>
      <c r="B125">
        <v>14.463999749999999</v>
      </c>
      <c r="C125">
        <v>0.64969999</v>
      </c>
      <c r="D125">
        <v>1172.8859863299999</v>
      </c>
      <c r="E125">
        <v>1.2247999899999999</v>
      </c>
      <c r="F125">
        <v>544.86700439000003</v>
      </c>
      <c r="G125">
        <v>1.6174000500000001</v>
      </c>
      <c r="H125">
        <v>9.9000003020963209E+37</v>
      </c>
      <c r="J125" s="2">
        <f>TREND(Calibration!$A$2:$A$4,Calibration!$B$2:$B$4,C125)</f>
        <v>415.21379278707821</v>
      </c>
      <c r="K125" s="2">
        <f>TREND(Calibration!$A$2:$A$4,Calibration!$C$2:$C$4,E125)</f>
        <v>475.7755073529305</v>
      </c>
      <c r="L125" s="2">
        <f>TREND(Calibration!$A$2:$A$4,Calibration!$D$2:$D$4,G125)</f>
        <v>625.723857119424</v>
      </c>
    </row>
    <row r="126" spans="1:12" x14ac:dyDescent="0.25">
      <c r="A126">
        <v>620104</v>
      </c>
      <c r="B126">
        <v>14.64599991</v>
      </c>
      <c r="C126">
        <v>0.65399998000000004</v>
      </c>
      <c r="D126">
        <v>666.55297852000001</v>
      </c>
      <c r="E126">
        <v>1.2166999599999999</v>
      </c>
      <c r="F126">
        <v>1012.309021</v>
      </c>
      <c r="G126">
        <v>1.6211999699999999</v>
      </c>
      <c r="H126">
        <v>994.86999512</v>
      </c>
      <c r="J126" s="2">
        <f>TREND(Calibration!$A$2:$A$4,Calibration!$B$2:$B$4,C126)</f>
        <v>417.85128120911554</v>
      </c>
      <c r="K126" s="2">
        <f>TREND(Calibration!$A$2:$A$4,Calibration!$C$2:$C$4,E126)</f>
        <v>472.49835244874117</v>
      </c>
      <c r="L126" s="2">
        <f>TREND(Calibration!$A$2:$A$4,Calibration!$D$2:$D$4,G126)</f>
        <v>627.29033218532288</v>
      </c>
    </row>
    <row r="127" spans="1:12" x14ac:dyDescent="0.25">
      <c r="A127">
        <v>625103</v>
      </c>
      <c r="B127">
        <v>14.748999599999999</v>
      </c>
      <c r="C127">
        <v>0.65939999000000005</v>
      </c>
      <c r="D127">
        <v>963.22601318</v>
      </c>
      <c r="E127">
        <v>1.2280999399999999</v>
      </c>
      <c r="F127">
        <v>676.10198975000003</v>
      </c>
      <c r="G127">
        <v>1.62549996</v>
      </c>
      <c r="H127">
        <v>9.9000003020963209E+37</v>
      </c>
      <c r="J127" s="2">
        <f>TREND(Calibration!$A$2:$A$4,Calibration!$B$2:$B$4,C127)</f>
        <v>421.16348980817878</v>
      </c>
      <c r="K127" s="2">
        <f>TREND(Calibration!$A$2:$A$4,Calibration!$C$2:$C$4,E127)</f>
        <v>477.11061936190816</v>
      </c>
      <c r="L127" s="2">
        <f>TREND(Calibration!$A$2:$A$4,Calibration!$D$2:$D$4,G127)</f>
        <v>629.0629555875563</v>
      </c>
    </row>
    <row r="128" spans="1:12" x14ac:dyDescent="0.25">
      <c r="A128">
        <v>630104</v>
      </c>
      <c r="B128">
        <v>14.86900043</v>
      </c>
      <c r="C128">
        <v>0.65289998000000005</v>
      </c>
      <c r="D128">
        <v>764.40698241999996</v>
      </c>
      <c r="E128">
        <v>1.22860003</v>
      </c>
      <c r="F128">
        <v>946.39599609000004</v>
      </c>
      <c r="G128">
        <v>1.6266000300000001</v>
      </c>
      <c r="H128">
        <v>9.9000003020963209E+37</v>
      </c>
      <c r="J128" s="2">
        <f>TREND(Calibration!$A$2:$A$4,Calibration!$B$2:$B$4,C128)</f>
        <v>417.17657329950623</v>
      </c>
      <c r="K128" s="2">
        <f>TREND(Calibration!$A$2:$A$4,Calibration!$C$2:$C$4,E128)</f>
        <v>477.31294853797743</v>
      </c>
      <c r="L128" s="2">
        <f>TREND(Calibration!$A$2:$A$4,Calibration!$D$2:$D$4,G128)</f>
        <v>629.51644729941961</v>
      </c>
    </row>
    <row r="129" spans="1:12" x14ac:dyDescent="0.25">
      <c r="A129">
        <v>635103</v>
      </c>
      <c r="B129">
        <v>14.86900043</v>
      </c>
      <c r="C129">
        <v>0.65179997999999995</v>
      </c>
      <c r="D129">
        <v>810.08502196999996</v>
      </c>
      <c r="E129">
        <v>1.2313000000000001</v>
      </c>
      <c r="F129">
        <v>9.9000003020963209E+37</v>
      </c>
      <c r="G129">
        <v>1.63419998</v>
      </c>
      <c r="H129">
        <v>9.9000003020963209E+37</v>
      </c>
      <c r="J129" s="2">
        <f>TREND(Calibration!$A$2:$A$4,Calibration!$B$2:$B$4,C129)</f>
        <v>416.50186538989681</v>
      </c>
      <c r="K129" s="2">
        <f>TREND(Calibration!$A$2:$A$4,Calibration!$C$2:$C$4,E129)</f>
        <v>478.40531732261951</v>
      </c>
      <c r="L129" s="2">
        <f>TREND(Calibration!$A$2:$A$4,Calibration!$D$2:$D$4,G129)</f>
        <v>632.64944277750283</v>
      </c>
    </row>
    <row r="130" spans="1:12" x14ac:dyDescent="0.25">
      <c r="A130">
        <v>640104</v>
      </c>
      <c r="B130">
        <v>14.80500031</v>
      </c>
      <c r="C130">
        <v>0.64969999</v>
      </c>
      <c r="D130">
        <v>874.12597656000003</v>
      </c>
      <c r="E130">
        <v>1.2302000500000001</v>
      </c>
      <c r="F130">
        <v>9.9000003020963209E+37</v>
      </c>
      <c r="G130">
        <v>1.6227999900000001</v>
      </c>
      <c r="H130">
        <v>9.9000003020963209E+37</v>
      </c>
      <c r="J130" s="2">
        <f>TREND(Calibration!$A$2:$A$4,Calibration!$B$2:$B$4,C130)</f>
        <v>415.21379278707821</v>
      </c>
      <c r="K130" s="2">
        <f>TREND(Calibration!$A$2:$A$4,Calibration!$C$2:$C$4,E130)</f>
        <v>477.96029347247787</v>
      </c>
      <c r="L130" s="2">
        <f>TREND(Calibration!$A$2:$A$4,Calibration!$D$2:$D$4,G130)</f>
        <v>627.9499227648455</v>
      </c>
    </row>
    <row r="131" spans="1:12" x14ac:dyDescent="0.25">
      <c r="A131">
        <v>645103</v>
      </c>
      <c r="B131">
        <v>14.72999954</v>
      </c>
      <c r="C131">
        <v>0.65339999999999998</v>
      </c>
      <c r="D131">
        <v>705.16400146000001</v>
      </c>
      <c r="E131">
        <v>1.2783000499999999</v>
      </c>
      <c r="F131">
        <v>1351.5610351600001</v>
      </c>
      <c r="G131">
        <v>1.64059997</v>
      </c>
      <c r="H131">
        <v>9.9000003020963209E+37</v>
      </c>
      <c r="J131" s="2">
        <f>TREND(Calibration!$A$2:$A$4,Calibration!$B$2:$B$4,C131)</f>
        <v>417.48327098038152</v>
      </c>
      <c r="K131" s="2">
        <f>TREND(Calibration!$A$2:$A$4,Calibration!$C$2:$C$4,E131)</f>
        <v>497.42085730884719</v>
      </c>
      <c r="L131" s="2">
        <f>TREND(Calibration!$A$2:$A$4,Calibration!$D$2:$D$4,G131)</f>
        <v>635.28776799408706</v>
      </c>
    </row>
    <row r="132" spans="1:12" x14ac:dyDescent="0.25">
      <c r="A132">
        <v>650103</v>
      </c>
      <c r="B132">
        <v>14.661999700000001</v>
      </c>
      <c r="C132">
        <v>0.65130001000000004</v>
      </c>
      <c r="D132">
        <v>372.32501221000001</v>
      </c>
      <c r="E132">
        <v>1.24530005</v>
      </c>
      <c r="F132">
        <v>1292.1540527300001</v>
      </c>
      <c r="G132">
        <v>1.64170003</v>
      </c>
      <c r="H132">
        <v>9.9000003020963209E+37</v>
      </c>
      <c r="J132" s="2">
        <f>TREND(Calibration!$A$2:$A$4,Calibration!$B$2:$B$4,C132)</f>
        <v>416.19519837756286</v>
      </c>
      <c r="K132" s="2">
        <f>TREND(Calibration!$A$2:$A$4,Calibration!$C$2:$C$4,E132)</f>
        <v>484.06953492630686</v>
      </c>
      <c r="L132" s="2">
        <f>TREND(Calibration!$A$2:$A$4,Calibration!$D$2:$D$4,G132)</f>
        <v>635.7412555835607</v>
      </c>
    </row>
    <row r="133" spans="1:12" x14ac:dyDescent="0.25">
      <c r="A133">
        <v>655103</v>
      </c>
      <c r="B133">
        <v>14.63300037</v>
      </c>
      <c r="C133">
        <v>0.65240001999999997</v>
      </c>
      <c r="D133">
        <v>458.94400023999998</v>
      </c>
      <c r="E133">
        <v>1.2382999699999999</v>
      </c>
      <c r="F133">
        <v>1051.47497559</v>
      </c>
      <c r="G133">
        <v>1.63849998</v>
      </c>
      <c r="H133">
        <v>9.9000003020963209E+37</v>
      </c>
      <c r="J133" s="2">
        <f>TREND(Calibration!$A$2:$A$4,Calibration!$B$2:$B$4,C133)</f>
        <v>416.86991242088044</v>
      </c>
      <c r="K133" s="2">
        <f>TREND(Calibration!$A$2:$A$4,Calibration!$C$2:$C$4,E133)</f>
        <v>481.23740387225916</v>
      </c>
      <c r="L133" s="2">
        <f>TREND(Calibration!$A$2:$A$4,Calibration!$D$2:$D$4,G133)</f>
        <v>634.4220703021258</v>
      </c>
    </row>
    <row r="134" spans="1:12" x14ac:dyDescent="0.25">
      <c r="A134">
        <v>660103</v>
      </c>
      <c r="B134">
        <v>14.65499973</v>
      </c>
      <c r="C134">
        <v>0.64800000000000002</v>
      </c>
      <c r="D134">
        <v>506.98999022999999</v>
      </c>
      <c r="E134">
        <v>1.23889995</v>
      </c>
      <c r="F134">
        <v>822.19897461000005</v>
      </c>
      <c r="G134">
        <v>1.6319999700000001</v>
      </c>
      <c r="H134">
        <v>9.9000003020963209E+37</v>
      </c>
      <c r="J134" s="2">
        <f>TREND(Calibration!$A$2:$A$4,Calibration!$B$2:$B$4,C134)</f>
        <v>414.17106851502655</v>
      </c>
      <c r="K134" s="2">
        <f>TREND(Calibration!$A$2:$A$4,Calibration!$C$2:$C$4,E134)</f>
        <v>481.48014709659486</v>
      </c>
      <c r="L134" s="2">
        <f>TREND(Calibration!$A$2:$A$4,Calibration!$D$2:$D$4,G134)</f>
        <v>631.74251294484111</v>
      </c>
    </row>
    <row r="135" spans="1:12" x14ac:dyDescent="0.25">
      <c r="A135">
        <v>665103</v>
      </c>
      <c r="B135">
        <v>14.70699978</v>
      </c>
      <c r="C135">
        <v>0.64969999</v>
      </c>
      <c r="D135">
        <v>628.26599121000004</v>
      </c>
      <c r="E135">
        <v>1.2378</v>
      </c>
      <c r="F135">
        <v>673.56201171999999</v>
      </c>
      <c r="G135">
        <v>1.6276999700000001</v>
      </c>
      <c r="H135">
        <v>9.9000003020963209E+37</v>
      </c>
      <c r="J135" s="2">
        <f>TREND(Calibration!$A$2:$A$4,Calibration!$B$2:$B$4,C135)</f>
        <v>415.21379278707821</v>
      </c>
      <c r="K135" s="2">
        <f>TREND(Calibration!$A$2:$A$4,Calibration!$C$2:$C$4,E135)</f>
        <v>481.03512324645317</v>
      </c>
      <c r="L135" s="2">
        <f>TREND(Calibration!$A$2:$A$4,Calibration!$D$2:$D$4,G135)</f>
        <v>629.96988542021813</v>
      </c>
    </row>
    <row r="136" spans="1:12" x14ac:dyDescent="0.25">
      <c r="A136">
        <v>670103</v>
      </c>
      <c r="B136">
        <v>14.748999599999999</v>
      </c>
      <c r="C136">
        <v>0.65880000999999999</v>
      </c>
      <c r="D136">
        <v>878.45098876999998</v>
      </c>
      <c r="E136">
        <v>1.2378</v>
      </c>
      <c r="F136">
        <v>402.45599364999998</v>
      </c>
      <c r="G136">
        <v>1.6315000099999999</v>
      </c>
      <c r="H136">
        <v>9.9000003020963209E+37</v>
      </c>
      <c r="J136" s="2">
        <f>TREND(Calibration!$A$2:$A$4,Calibration!$B$2:$B$4,C136)</f>
        <v>420.79547957944476</v>
      </c>
      <c r="K136" s="2">
        <f>TREND(Calibration!$A$2:$A$4,Calibration!$C$2:$C$4,E136)</f>
        <v>481.03512324645317</v>
      </c>
      <c r="L136" s="2">
        <f>TREND(Calibration!$A$2:$A$4,Calibration!$D$2:$D$4,G136)</f>
        <v>631.53640995479202</v>
      </c>
    </row>
    <row r="137" spans="1:12" x14ac:dyDescent="0.25">
      <c r="A137">
        <v>675103</v>
      </c>
      <c r="B137">
        <v>14.77900028</v>
      </c>
      <c r="C137">
        <v>0.65829998000000001</v>
      </c>
      <c r="D137">
        <v>884.08801270000004</v>
      </c>
      <c r="E137">
        <v>1.2345000500000001</v>
      </c>
      <c r="F137">
        <v>162.94999695000001</v>
      </c>
      <c r="G137">
        <v>1.63629997</v>
      </c>
      <c r="H137">
        <v>9.9000003020963209E+37</v>
      </c>
      <c r="J137" s="2">
        <f>TREND(Calibration!$A$2:$A$4,Calibration!$B$2:$B$4,C137)</f>
        <v>420.48877576486115</v>
      </c>
      <c r="K137" s="2">
        <f>TREND(Calibration!$A$2:$A$4,Calibration!$C$2:$C$4,E137)</f>
        <v>479.70001123747551</v>
      </c>
      <c r="L137" s="2">
        <f>TREND(Calibration!$A$2:$A$4,Calibration!$D$2:$D$4,G137)</f>
        <v>633.51514046946409</v>
      </c>
    </row>
    <row r="138" spans="1:12" x14ac:dyDescent="0.25">
      <c r="A138">
        <v>680104</v>
      </c>
      <c r="B138">
        <v>14.800999640000001</v>
      </c>
      <c r="C138">
        <v>0.65990000999999998</v>
      </c>
      <c r="D138">
        <v>449.27600097999999</v>
      </c>
      <c r="E138">
        <v>1.2270000000000001</v>
      </c>
      <c r="F138">
        <v>469.31698607999999</v>
      </c>
      <c r="G138">
        <v>1.63849998</v>
      </c>
      <c r="H138">
        <v>9.9000003020963209E+37</v>
      </c>
      <c r="J138" s="2">
        <f>TREND(Calibration!$A$2:$A$4,Calibration!$B$2:$B$4,C138)</f>
        <v>421.47018748905407</v>
      </c>
      <c r="K138" s="2">
        <f>TREND(Calibration!$A$2:$A$4,Calibration!$C$2:$C$4,E138)</f>
        <v>476.66559955762187</v>
      </c>
      <c r="L138" s="2">
        <f>TREND(Calibration!$A$2:$A$4,Calibration!$D$2:$D$4,G138)</f>
        <v>634.4220703021258</v>
      </c>
    </row>
    <row r="139" spans="1:12" x14ac:dyDescent="0.25">
      <c r="A139">
        <v>685104</v>
      </c>
      <c r="B139">
        <v>14.727000240000001</v>
      </c>
      <c r="C139">
        <v>0.65670002000000005</v>
      </c>
      <c r="D139">
        <v>994.79302978999999</v>
      </c>
      <c r="E139">
        <v>1.2221000200000001</v>
      </c>
      <c r="F139">
        <v>614.74499512</v>
      </c>
      <c r="G139">
        <v>1.6288000300000001</v>
      </c>
      <c r="H139">
        <v>9.9000003020963209E+37</v>
      </c>
      <c r="J139" s="2">
        <f>TREND(Calibration!$A$2:$A$4,Calibration!$B$2:$B$4,C139)</f>
        <v>419.5074069766261</v>
      </c>
      <c r="K139" s="2">
        <f>TREND(Calibration!$A$2:$A$4,Calibration!$C$2:$C$4,E139)</f>
        <v>474.68313856828848</v>
      </c>
      <c r="L139" s="2">
        <f>TREND(Calibration!$A$2:$A$4,Calibration!$D$2:$D$4,G139)</f>
        <v>630.42337300969177</v>
      </c>
    </row>
    <row r="140" spans="1:12" x14ac:dyDescent="0.25">
      <c r="A140">
        <v>690103</v>
      </c>
      <c r="B140">
        <v>14.61600018</v>
      </c>
      <c r="C140">
        <v>0.65179997999999995</v>
      </c>
      <c r="D140">
        <v>521.52600098000005</v>
      </c>
      <c r="E140">
        <v>1.2421</v>
      </c>
      <c r="F140">
        <v>931.12097168000003</v>
      </c>
      <c r="G140">
        <v>1.6309000300000001</v>
      </c>
      <c r="H140">
        <v>9.9000003020963209E+37</v>
      </c>
      <c r="J140" s="2">
        <f>TREND(Calibration!$A$2:$A$4,Calibration!$B$2:$B$4,C140)</f>
        <v>416.50186538989681</v>
      </c>
      <c r="K140" s="2">
        <f>TREND(Calibration!$A$2:$A$4,Calibration!$C$2:$C$4,E140)</f>
        <v>482.77484101145086</v>
      </c>
      <c r="L140" s="2">
        <f>TREND(Calibration!$A$2:$A$4,Calibration!$D$2:$D$4,G140)</f>
        <v>631.28907482404247</v>
      </c>
    </row>
    <row r="141" spans="1:12" x14ac:dyDescent="0.25">
      <c r="A141">
        <v>695106</v>
      </c>
      <c r="B141">
        <v>14.51299953</v>
      </c>
      <c r="C141">
        <v>0.65289998000000005</v>
      </c>
      <c r="D141">
        <v>261.87600708000002</v>
      </c>
      <c r="E141">
        <v>1.23720002</v>
      </c>
      <c r="F141">
        <v>9.9000003020963209E+37</v>
      </c>
      <c r="G141">
        <v>1.62549996</v>
      </c>
      <c r="H141">
        <v>982.76898193</v>
      </c>
      <c r="J141" s="2">
        <f>TREND(Calibration!$A$2:$A$4,Calibration!$B$2:$B$4,C141)</f>
        <v>417.17657329950623</v>
      </c>
      <c r="K141" s="2">
        <f>TREND(Calibration!$A$2:$A$4,Calibration!$C$2:$C$4,E141)</f>
        <v>480.79238002211753</v>
      </c>
      <c r="L141" s="2">
        <f>TREND(Calibration!$A$2:$A$4,Calibration!$D$2:$D$4,G141)</f>
        <v>629.0629555875563</v>
      </c>
    </row>
    <row r="142" spans="1:12" x14ac:dyDescent="0.25">
      <c r="A142">
        <v>700106</v>
      </c>
      <c r="B142">
        <v>14.3409996</v>
      </c>
      <c r="C142">
        <v>0.65719998000000002</v>
      </c>
      <c r="D142">
        <v>625.47601318</v>
      </c>
      <c r="E142">
        <v>1.2323999400000001</v>
      </c>
      <c r="F142">
        <v>1212.0050048799999</v>
      </c>
      <c r="G142">
        <v>1.6093000200000001</v>
      </c>
      <c r="H142">
        <v>1328.8339843700001</v>
      </c>
      <c r="J142" s="2">
        <f>TREND(Calibration!$A$2:$A$4,Calibration!$B$2:$B$4,C142)</f>
        <v>419.81406785525184</v>
      </c>
      <c r="K142" s="2">
        <f>TREND(Calibration!$A$2:$A$4,Calibration!$C$2:$C$4,E142)</f>
        <v>478.85033712690591</v>
      </c>
      <c r="L142" s="2">
        <f>TREND(Calibration!$A$2:$A$4,Calibration!$D$2:$D$4,G142)</f>
        <v>622.38470918261658</v>
      </c>
    </row>
    <row r="143" spans="1:12" x14ac:dyDescent="0.25">
      <c r="A143">
        <v>705106</v>
      </c>
      <c r="B143">
        <v>14.288999560000001</v>
      </c>
      <c r="C143">
        <v>0.65829998000000001</v>
      </c>
      <c r="D143">
        <v>871.42102050999995</v>
      </c>
      <c r="E143">
        <v>1.2145999700000001</v>
      </c>
      <c r="F143">
        <v>1205.9129638700001</v>
      </c>
      <c r="G143">
        <v>1.61259997</v>
      </c>
      <c r="H143">
        <v>9.9000003020963209E+37</v>
      </c>
      <c r="J143" s="2">
        <f>TREND(Calibration!$A$2:$A$4,Calibration!$B$2:$B$4,C143)</f>
        <v>420.48877576486115</v>
      </c>
      <c r="K143" s="2">
        <f>TREND(Calibration!$A$2:$A$4,Calibration!$C$2:$C$4,E143)</f>
        <v>471.64872688843485</v>
      </c>
      <c r="L143" s="2">
        <f>TREND(Calibration!$A$2:$A$4,Calibration!$D$2:$D$4,G143)</f>
        <v>623.74507713607693</v>
      </c>
    </row>
    <row r="144" spans="1:12" x14ac:dyDescent="0.25">
      <c r="A144">
        <v>710105</v>
      </c>
      <c r="B144">
        <v>14.35400009</v>
      </c>
      <c r="C144">
        <v>0.65670002000000005</v>
      </c>
      <c r="D144">
        <v>708.01202393000005</v>
      </c>
      <c r="E144">
        <v>1.20700002</v>
      </c>
      <c r="F144">
        <v>9.9000003020963209E+37</v>
      </c>
      <c r="G144">
        <v>1.5822999499999999</v>
      </c>
      <c r="H144">
        <v>1360.38098145</v>
      </c>
      <c r="J144" s="2">
        <f>TREND(Calibration!$A$2:$A$4,Calibration!$B$2:$B$4,C144)</f>
        <v>419.5074069766261</v>
      </c>
      <c r="K144" s="2">
        <f>TREND(Calibration!$A$2:$A$4,Calibration!$C$2:$C$4,E144)</f>
        <v>468.57389711445938</v>
      </c>
      <c r="L144" s="2">
        <f>TREND(Calibration!$A$2:$A$4,Calibration!$D$2:$D$4,G144)</f>
        <v>611.25422842709395</v>
      </c>
    </row>
    <row r="145" spans="1:12" x14ac:dyDescent="0.25">
      <c r="A145">
        <v>715106</v>
      </c>
      <c r="B145">
        <v>14.440999980000001</v>
      </c>
      <c r="C145">
        <v>0.65670002000000005</v>
      </c>
      <c r="D145">
        <v>1316.41894531</v>
      </c>
      <c r="E145">
        <v>1.2021000399999999</v>
      </c>
      <c r="F145">
        <v>1002.62597656</v>
      </c>
      <c r="G145">
        <v>1.5850000399999999</v>
      </c>
      <c r="H145">
        <v>9.9000003020963209E+37</v>
      </c>
      <c r="J145" s="2">
        <f>TREND(Calibration!$A$2:$A$4,Calibration!$B$2:$B$4,C145)</f>
        <v>419.5074069766261</v>
      </c>
      <c r="K145" s="2">
        <f>TREND(Calibration!$A$2:$A$4,Calibration!$C$2:$C$4,E145)</f>
        <v>466.59143612512605</v>
      </c>
      <c r="L145" s="2">
        <f>TREND(Calibration!$A$2:$A$4,Calibration!$D$2:$D$4,G145)</f>
        <v>612.36731071847987</v>
      </c>
    </row>
    <row r="146" spans="1:12" x14ac:dyDescent="0.25">
      <c r="A146">
        <v>720119</v>
      </c>
      <c r="B146">
        <v>14.53499985</v>
      </c>
      <c r="C146">
        <v>0.65450001000000002</v>
      </c>
      <c r="D146">
        <v>459.95300293000003</v>
      </c>
      <c r="E146">
        <v>1.2123999599999999</v>
      </c>
      <c r="F146">
        <v>1135.7569580100001</v>
      </c>
      <c r="G146">
        <v>1.5877000100000001</v>
      </c>
      <c r="H146">
        <v>1074.8719482399999</v>
      </c>
      <c r="J146" s="2">
        <f>TREND(Calibration!$A$2:$A$4,Calibration!$B$2:$B$4,C146)</f>
        <v>418.15798502369915</v>
      </c>
      <c r="K146" s="2">
        <f>TREND(Calibration!$A$2:$A$4,Calibration!$C$2:$C$4,E146)</f>
        <v>470.75863468374348</v>
      </c>
      <c r="L146" s="2">
        <f>TREND(Calibration!$A$2:$A$4,Calibration!$D$2:$D$4,G146)</f>
        <v>613.48034354119068</v>
      </c>
    </row>
    <row r="147" spans="1:12" x14ac:dyDescent="0.25">
      <c r="A147">
        <v>725106</v>
      </c>
      <c r="B147">
        <v>14.61600018</v>
      </c>
      <c r="C147">
        <v>0.65240001999999997</v>
      </c>
      <c r="D147">
        <v>789.15802001999998</v>
      </c>
      <c r="E147">
        <v>1.21080005</v>
      </c>
      <c r="F147">
        <v>1005.29797363</v>
      </c>
      <c r="G147">
        <v>1.5811999999999999</v>
      </c>
      <c r="H147">
        <v>9.9000003020963209E+37</v>
      </c>
      <c r="J147" s="2">
        <f>TREND(Calibration!$A$2:$A$4,Calibration!$B$2:$B$4,C147)</f>
        <v>416.86991242088044</v>
      </c>
      <c r="K147" s="2">
        <f>TREND(Calibration!$A$2:$A$4,Calibration!$C$2:$C$4,E147)</f>
        <v>470.11133425365108</v>
      </c>
      <c r="L147" s="2">
        <f>TREND(Calibration!$A$2:$A$4,Calibration!$D$2:$D$4,G147)</f>
        <v>610.80078618390587</v>
      </c>
    </row>
    <row r="148" spans="1:12" x14ac:dyDescent="0.25">
      <c r="A148">
        <v>730105</v>
      </c>
      <c r="B148">
        <v>14.67500019</v>
      </c>
      <c r="C148">
        <v>0.64800000000000002</v>
      </c>
      <c r="D148">
        <v>742.82299805000002</v>
      </c>
      <c r="E148">
        <v>1.1972999600000001</v>
      </c>
      <c r="F148">
        <v>9.9000003020963209E+37</v>
      </c>
      <c r="G148">
        <v>1.55799997</v>
      </c>
      <c r="H148">
        <v>9.9000003020963209E+37</v>
      </c>
      <c r="J148" s="2">
        <f>TREND(Calibration!$A$2:$A$4,Calibration!$B$2:$B$4,C148)</f>
        <v>414.17106851502655</v>
      </c>
      <c r="K148" s="2">
        <f>TREND(Calibration!$A$2:$A$4,Calibration!$C$2:$C$4,E148)</f>
        <v>464.64939322991449</v>
      </c>
      <c r="L148" s="2">
        <f>TREND(Calibration!$A$2:$A$4,Calibration!$D$2:$D$4,G148)</f>
        <v>601.23682996295736</v>
      </c>
    </row>
    <row r="149" spans="1:12" x14ac:dyDescent="0.25">
      <c r="A149">
        <v>735141</v>
      </c>
      <c r="B149">
        <v>14.72000027</v>
      </c>
      <c r="C149">
        <v>0.64969999</v>
      </c>
      <c r="D149">
        <v>770.27001953000001</v>
      </c>
      <c r="E149">
        <v>1.1901999700000001</v>
      </c>
      <c r="F149">
        <v>9.9000003020963209E+37</v>
      </c>
      <c r="G149">
        <v>1.5596000000000001</v>
      </c>
      <c r="H149">
        <v>1223.1440429700001</v>
      </c>
      <c r="J149" s="2">
        <f>TREND(Calibration!$A$2:$A$4,Calibration!$B$2:$B$4,C149)</f>
        <v>415.21379278707821</v>
      </c>
      <c r="K149" s="2">
        <f>TREND(Calibration!$A$2:$A$4,Calibration!$C$2:$C$4,E149)</f>
        <v>461.7768400358899</v>
      </c>
      <c r="L149" s="2">
        <f>TREND(Calibration!$A$2:$A$4,Calibration!$D$2:$D$4,G149)</f>
        <v>601.89642466486953</v>
      </c>
    </row>
    <row r="150" spans="1:12" x14ac:dyDescent="0.25">
      <c r="A150">
        <v>740107</v>
      </c>
      <c r="B150">
        <v>14.74600029</v>
      </c>
      <c r="C150">
        <v>0.64370000000000005</v>
      </c>
      <c r="D150">
        <v>9.9000003020963209E+37</v>
      </c>
      <c r="E150">
        <v>1.1837999800000001</v>
      </c>
      <c r="F150">
        <v>1175.51501465</v>
      </c>
      <c r="G150">
        <v>1.5585999500000001</v>
      </c>
      <c r="H150">
        <v>9.9000003020963209E+37</v>
      </c>
      <c r="J150" s="2">
        <f>TREND(Calibration!$A$2:$A$4,Calibration!$B$2:$B$4,C150)</f>
        <v>411.53357395928094</v>
      </c>
      <c r="K150" s="2">
        <f>TREND(Calibration!$A$2:$A$4,Calibration!$C$2:$C$4,E150)</f>
        <v>459.18749671058583</v>
      </c>
      <c r="L150" s="2">
        <f>TREND(Calibration!$A$2:$A$4,Calibration!$D$2:$D$4,G150)</f>
        <v>601.48416509370691</v>
      </c>
    </row>
    <row r="151" spans="1:12" x14ac:dyDescent="0.25">
      <c r="A151">
        <v>745116</v>
      </c>
      <c r="B151">
        <v>14.694000239999999</v>
      </c>
      <c r="C151">
        <v>0.64370000000000005</v>
      </c>
      <c r="D151">
        <v>995.60198975000003</v>
      </c>
      <c r="E151">
        <v>1.19350004</v>
      </c>
      <c r="F151">
        <v>650.53997803000004</v>
      </c>
      <c r="G151">
        <v>1.5585999500000001</v>
      </c>
      <c r="H151">
        <v>9.9000003020963209E+37</v>
      </c>
      <c r="J151" s="2">
        <f>TREND(Calibration!$A$2:$A$4,Calibration!$B$2:$B$4,C151)</f>
        <v>411.53357395928094</v>
      </c>
      <c r="K151" s="2">
        <f>TREND(Calibration!$A$2:$A$4,Calibration!$C$2:$C$4,E151)</f>
        <v>463.11200059513072</v>
      </c>
      <c r="L151" s="2">
        <f>TREND(Calibration!$A$2:$A$4,Calibration!$D$2:$D$4,G151)</f>
        <v>601.48416509370691</v>
      </c>
    </row>
    <row r="152" spans="1:12" x14ac:dyDescent="0.25">
      <c r="A152">
        <v>750104</v>
      </c>
      <c r="B152">
        <v>14.70100021</v>
      </c>
      <c r="C152">
        <v>0.64429997999999999</v>
      </c>
      <c r="D152">
        <v>705.98498534999999</v>
      </c>
      <c r="E152">
        <v>1.19560003</v>
      </c>
      <c r="F152">
        <v>1257.9399414100001</v>
      </c>
      <c r="G152">
        <v>1.55799997</v>
      </c>
      <c r="H152">
        <v>1175.73400879</v>
      </c>
      <c r="J152" s="2">
        <f>TREND(Calibration!$A$2:$A$4,Calibration!$B$2:$B$4,C152)</f>
        <v>411.90158418801497</v>
      </c>
      <c r="K152" s="2">
        <f>TREND(Calibration!$A$2:$A$4,Calibration!$C$2:$C$4,E152)</f>
        <v>463.96162615543716</v>
      </c>
      <c r="L152" s="2">
        <f>TREND(Calibration!$A$2:$A$4,Calibration!$D$2:$D$4,G152)</f>
        <v>601.23682996295736</v>
      </c>
    </row>
    <row r="153" spans="1:12" x14ac:dyDescent="0.25">
      <c r="A153">
        <v>755103</v>
      </c>
      <c r="B153">
        <v>14.68799973</v>
      </c>
      <c r="C153">
        <v>0.65450001000000002</v>
      </c>
      <c r="D153">
        <v>698.32501220999995</v>
      </c>
      <c r="E153">
        <v>1.1972999600000001</v>
      </c>
      <c r="F153">
        <v>9.9000003020963209E+37</v>
      </c>
      <c r="G153">
        <v>1.55209994</v>
      </c>
      <c r="H153">
        <v>9.9000003020963209E+37</v>
      </c>
      <c r="J153" s="2">
        <f>TREND(Calibration!$A$2:$A$4,Calibration!$B$2:$B$4,C153)</f>
        <v>418.15798502369915</v>
      </c>
      <c r="K153" s="2">
        <f>TREND(Calibration!$A$2:$A$4,Calibration!$C$2:$C$4,E153)</f>
        <v>464.64939322991449</v>
      </c>
      <c r="L153" s="2">
        <f>TREND(Calibration!$A$2:$A$4,Calibration!$D$2:$D$4,G153)</f>
        <v>598.8046077364221</v>
      </c>
    </row>
    <row r="154" spans="1:12" x14ac:dyDescent="0.25">
      <c r="A154">
        <v>760105</v>
      </c>
      <c r="B154">
        <v>14.769000050000001</v>
      </c>
      <c r="C154">
        <v>0.65240001999999997</v>
      </c>
      <c r="D154">
        <v>948.22900390999996</v>
      </c>
      <c r="E154">
        <v>1.1962000100000001</v>
      </c>
      <c r="F154">
        <v>1207.8520507799999</v>
      </c>
      <c r="G154">
        <v>1.5467</v>
      </c>
      <c r="H154">
        <v>1100.4029541</v>
      </c>
      <c r="J154" s="2">
        <f>TREND(Calibration!$A$2:$A$4,Calibration!$B$2:$B$4,C154)</f>
        <v>416.86991242088044</v>
      </c>
      <c r="K154" s="2">
        <f>TREND(Calibration!$A$2:$A$4,Calibration!$C$2:$C$4,E154)</f>
        <v>464.2043693797728</v>
      </c>
      <c r="L154" s="2">
        <f>TREND(Calibration!$A$2:$A$4,Calibration!$D$2:$D$4,G154)</f>
        <v>596.5785420910006</v>
      </c>
    </row>
    <row r="155" spans="1:12" x14ac:dyDescent="0.25">
      <c r="A155">
        <v>765105</v>
      </c>
      <c r="B155">
        <v>14.833999629999999</v>
      </c>
      <c r="C155">
        <v>0.64749997999999997</v>
      </c>
      <c r="D155">
        <v>956.45397949000005</v>
      </c>
      <c r="E155">
        <v>1.1919000099999999</v>
      </c>
      <c r="F155">
        <v>1219.0959472699999</v>
      </c>
      <c r="G155">
        <v>1.54130006</v>
      </c>
      <c r="H155">
        <v>1245.70800781</v>
      </c>
      <c r="J155" s="2">
        <f>TREND(Calibration!$A$2:$A$4,Calibration!$B$2:$B$4,C155)</f>
        <v>413.8643708341512</v>
      </c>
      <c r="K155" s="2">
        <f>TREND(Calibration!$A$2:$A$4,Calibration!$C$2:$C$4,E155)</f>
        <v>462.46465161477505</v>
      </c>
      <c r="L155" s="2">
        <f>TREND(Calibration!$A$2:$A$4,Calibration!$D$2:$D$4,G155)</f>
        <v>594.3524764455791</v>
      </c>
    </row>
    <row r="156" spans="1:12" x14ac:dyDescent="0.25">
      <c r="A156">
        <v>770104</v>
      </c>
      <c r="B156">
        <v>14.86600018</v>
      </c>
      <c r="C156">
        <v>0.65829998000000001</v>
      </c>
      <c r="D156">
        <v>828.47601318</v>
      </c>
      <c r="E156">
        <v>1.19239998</v>
      </c>
      <c r="F156">
        <v>704.46801758000004</v>
      </c>
      <c r="G156">
        <v>1.5277999600000001</v>
      </c>
      <c r="H156">
        <v>9.9000003020963209E+37</v>
      </c>
      <c r="J156" s="2">
        <f>TREND(Calibration!$A$2:$A$4,Calibration!$B$2:$B$4,C156)</f>
        <v>420.48877576486115</v>
      </c>
      <c r="K156" s="2">
        <f>TREND(Calibration!$A$2:$A$4,Calibration!$C$2:$C$4,E156)</f>
        <v>462.66693224058116</v>
      </c>
      <c r="L156" s="2">
        <f>TREND(Calibration!$A$2:$A$4,Calibration!$D$2:$D$4,G156)</f>
        <v>588.78720927228551</v>
      </c>
    </row>
    <row r="157" spans="1:12" x14ac:dyDescent="0.25">
      <c r="A157">
        <v>775103</v>
      </c>
      <c r="B157">
        <v>14.940999980000001</v>
      </c>
      <c r="C157">
        <v>0.66420000999999995</v>
      </c>
      <c r="D157">
        <v>782.83502196999996</v>
      </c>
      <c r="E157">
        <v>1.18920004</v>
      </c>
      <c r="F157">
        <v>948.39099121000004</v>
      </c>
      <c r="G157">
        <v>1.51429999</v>
      </c>
      <c r="H157">
        <v>1222.2790527300001</v>
      </c>
      <c r="J157" s="2">
        <f>TREND(Calibration!$A$2:$A$4,Calibration!$B$2:$B$4,C157)</f>
        <v>424.10768204479967</v>
      </c>
      <c r="K157" s="2">
        <f>TREND(Calibration!$A$2:$A$4,Calibration!$C$2:$C$4,E157)</f>
        <v>461.37228283013309</v>
      </c>
      <c r="L157" s="2">
        <f>TREND(Calibration!$A$2:$A$4,Calibration!$D$2:$D$4,G157)</f>
        <v>583.22199569005647</v>
      </c>
    </row>
    <row r="158" spans="1:12" x14ac:dyDescent="0.25">
      <c r="A158">
        <v>780106</v>
      </c>
      <c r="B158">
        <v>15.01500034</v>
      </c>
      <c r="C158">
        <v>0.66259997999999998</v>
      </c>
      <c r="D158">
        <v>9.9000003020963209E+37</v>
      </c>
      <c r="E158">
        <v>1.1858999699999999</v>
      </c>
      <c r="F158">
        <v>533.42901611000002</v>
      </c>
      <c r="G158">
        <v>1.5099999900000001</v>
      </c>
      <c r="H158">
        <v>9.9000003020963209E+37</v>
      </c>
      <c r="J158" s="2">
        <f>TREND(Calibration!$A$2:$A$4,Calibration!$B$2:$B$4,C158)</f>
        <v>423.12627032060675</v>
      </c>
      <c r="K158" s="2">
        <f>TREND(Calibration!$A$2:$A$4,Calibration!$C$2:$C$4,E158)</f>
        <v>460.03712227089216</v>
      </c>
      <c r="L158" s="2">
        <f>TREND(Calibration!$A$2:$A$4,Calibration!$D$2:$D$4,G158)</f>
        <v>581.4493681654335</v>
      </c>
    </row>
    <row r="159" spans="1:12" x14ac:dyDescent="0.25">
      <c r="A159">
        <v>785106</v>
      </c>
      <c r="B159">
        <v>14.97000027</v>
      </c>
      <c r="C159">
        <v>0.66860001999999996</v>
      </c>
      <c r="D159">
        <v>899.88397216999999</v>
      </c>
      <c r="E159">
        <v>1.1827000400000001</v>
      </c>
      <c r="F159">
        <v>372.89999390000003</v>
      </c>
      <c r="G159">
        <v>1.5116000199999999</v>
      </c>
      <c r="H159">
        <v>9.9000003020963209E+37</v>
      </c>
      <c r="J159" s="2">
        <f>TREND(Calibration!$A$2:$A$4,Calibration!$B$2:$B$4,C159)</f>
        <v>426.8065198169453</v>
      </c>
      <c r="K159" s="2">
        <f>TREND(Calibration!$A$2:$A$4,Calibration!$C$2:$C$4,E159)</f>
        <v>458.74247690629937</v>
      </c>
      <c r="L159" s="2">
        <f>TREND(Calibration!$A$2:$A$4,Calibration!$D$2:$D$4,G159)</f>
        <v>582.10896286734567</v>
      </c>
    </row>
    <row r="160" spans="1:12" x14ac:dyDescent="0.25">
      <c r="A160">
        <v>790106</v>
      </c>
      <c r="B160">
        <v>14.95699978</v>
      </c>
      <c r="C160">
        <v>0.66700000000000004</v>
      </c>
      <c r="D160">
        <v>804.84100341999999</v>
      </c>
      <c r="E160">
        <v>1.1805000299999999</v>
      </c>
      <c r="F160">
        <v>283.45001221000001</v>
      </c>
      <c r="G160">
        <v>1.4996999499999999</v>
      </c>
      <c r="H160">
        <v>9.9000003020963209E+37</v>
      </c>
      <c r="J160" s="2">
        <f>TREND(Calibration!$A$2:$A$4,Calibration!$B$2:$B$4,C160)</f>
        <v>425.8251142264607</v>
      </c>
      <c r="K160" s="2">
        <f>TREND(Calibration!$A$2:$A$4,Calibration!$C$2:$C$4,E160)</f>
        <v>457.85238470160806</v>
      </c>
      <c r="L160" s="2">
        <f>TREND(Calibration!$A$2:$A$4,Calibration!$D$2:$D$4,G160)</f>
        <v>577.20329039596425</v>
      </c>
    </row>
    <row r="161" spans="1:12" x14ac:dyDescent="0.25">
      <c r="A161">
        <v>795106</v>
      </c>
      <c r="B161">
        <v>14.876000400000001</v>
      </c>
      <c r="C161">
        <v>0.66700000000000004</v>
      </c>
      <c r="D161">
        <v>825.89001465000001</v>
      </c>
      <c r="E161">
        <v>1.1827000400000001</v>
      </c>
      <c r="F161">
        <v>210.26400756999999</v>
      </c>
      <c r="G161">
        <v>1.4953999499999999</v>
      </c>
      <c r="H161">
        <v>9.9000003020963209E+37</v>
      </c>
      <c r="J161" s="2">
        <f>TREND(Calibration!$A$2:$A$4,Calibration!$B$2:$B$4,C161)</f>
        <v>425.8251142264607</v>
      </c>
      <c r="K161" s="2">
        <f>TREND(Calibration!$A$2:$A$4,Calibration!$C$2:$C$4,E161)</f>
        <v>458.74247690629937</v>
      </c>
      <c r="L161" s="2">
        <f>TREND(Calibration!$A$2:$A$4,Calibration!$D$2:$D$4,G161)</f>
        <v>575.43066287134127</v>
      </c>
    </row>
    <row r="162" spans="1:12" x14ac:dyDescent="0.25">
      <c r="A162">
        <v>800106</v>
      </c>
      <c r="B162">
        <v>14.821000099999999</v>
      </c>
      <c r="C162">
        <v>0.65829998000000001</v>
      </c>
      <c r="D162">
        <v>1012.4060058600001</v>
      </c>
      <c r="E162">
        <v>1.1789000000000001</v>
      </c>
      <c r="F162">
        <v>49.63999939</v>
      </c>
      <c r="G162">
        <v>1.4904999699999999</v>
      </c>
      <c r="H162">
        <v>9.9000003020963209E+37</v>
      </c>
      <c r="J162" s="2">
        <f>TREND(Calibration!$A$2:$A$4,Calibration!$B$2:$B$4,C162)</f>
        <v>420.48877576486115</v>
      </c>
      <c r="K162" s="2">
        <f>TREND(Calibration!$A$2:$A$4,Calibration!$C$2:$C$4,E162)</f>
        <v>457.20503572125244</v>
      </c>
      <c r="L162" s="2">
        <f>TREND(Calibration!$A$2:$A$4,Calibration!$D$2:$D$4,G162)</f>
        <v>573.41070021596875</v>
      </c>
    </row>
    <row r="163" spans="1:12" x14ac:dyDescent="0.25">
      <c r="A163">
        <v>805105</v>
      </c>
      <c r="B163">
        <v>14.850000380000001</v>
      </c>
      <c r="C163">
        <v>0.66149997999999999</v>
      </c>
      <c r="D163">
        <v>630.34301758000004</v>
      </c>
      <c r="E163">
        <v>1.1729999799999999</v>
      </c>
      <c r="F163">
        <v>154.89500426999999</v>
      </c>
      <c r="G163">
        <v>1.4823999400000001</v>
      </c>
      <c r="H163">
        <v>9.9000003020963209E+37</v>
      </c>
      <c r="J163" s="2">
        <f>TREND(Calibration!$A$2:$A$4,Calibration!$B$2:$B$4,C163)</f>
        <v>422.45156241099738</v>
      </c>
      <c r="K163" s="2">
        <f>TREND(Calibration!$A$2:$A$4,Calibration!$C$2:$C$4,E163)</f>
        <v>454.81797302175437</v>
      </c>
      <c r="L163" s="2">
        <f>TREND(Calibration!$A$2:$A$4,Calibration!$D$2:$D$4,G163)</f>
        <v>570.07155227916144</v>
      </c>
    </row>
    <row r="164" spans="1:12" x14ac:dyDescent="0.25">
      <c r="A164">
        <v>810105</v>
      </c>
      <c r="B164">
        <v>14.902000429999999</v>
      </c>
      <c r="C164">
        <v>0.65450001000000002</v>
      </c>
      <c r="D164">
        <v>615.45800781000003</v>
      </c>
      <c r="E164">
        <v>1.1713000499999999</v>
      </c>
      <c r="F164">
        <v>647.93103026999995</v>
      </c>
      <c r="G164">
        <v>1.4813000000000001</v>
      </c>
      <c r="H164">
        <v>9.9000003020963209E+37</v>
      </c>
      <c r="J164" s="2">
        <f>TREND(Calibration!$A$2:$A$4,Calibration!$B$2:$B$4,C164)</f>
        <v>418.15798502369915</v>
      </c>
      <c r="K164" s="2">
        <f>TREND(Calibration!$A$2:$A$4,Calibration!$C$2:$C$4,E164)</f>
        <v>454.13020594727703</v>
      </c>
      <c r="L164" s="2">
        <f>TREND(Calibration!$A$2:$A$4,Calibration!$D$2:$D$4,G164)</f>
        <v>569.6181141583628</v>
      </c>
    </row>
    <row r="165" spans="1:12" x14ac:dyDescent="0.25">
      <c r="A165">
        <v>815105</v>
      </c>
      <c r="B165">
        <v>14.963999749999999</v>
      </c>
      <c r="C165">
        <v>0.65020001000000005</v>
      </c>
      <c r="D165">
        <v>482.17300415</v>
      </c>
      <c r="E165">
        <v>1.1685999600000001</v>
      </c>
      <c r="F165">
        <v>984.59600829999999</v>
      </c>
      <c r="G165">
        <v>1.47000003</v>
      </c>
      <c r="H165">
        <v>9.9000003020963209E+37</v>
      </c>
      <c r="J165" s="2">
        <f>TREND(Calibration!$A$2:$A$4,Calibration!$B$2:$B$4,C165)</f>
        <v>415.52049046795355</v>
      </c>
      <c r="K165" s="2">
        <f>TREND(Calibration!$A$2:$A$4,Calibration!$C$2:$C$4,E165)</f>
        <v>453.03778861237186</v>
      </c>
      <c r="L165" s="2">
        <f>TREND(Calibration!$A$2:$A$4,Calibration!$D$2:$D$4,G165)</f>
        <v>564.95982628640604</v>
      </c>
    </row>
    <row r="166" spans="1:12" x14ac:dyDescent="0.25">
      <c r="A166">
        <v>820105</v>
      </c>
      <c r="B166">
        <v>15.027999879999999</v>
      </c>
      <c r="C166">
        <v>0.65020001000000005</v>
      </c>
      <c r="D166">
        <v>368.54400635000002</v>
      </c>
      <c r="E166">
        <v>1.17079997</v>
      </c>
      <c r="F166">
        <v>9.9000003020963209E+37</v>
      </c>
      <c r="G166">
        <v>1.4673000599999999</v>
      </c>
      <c r="H166">
        <v>1322.3630371100001</v>
      </c>
      <c r="J166" s="2">
        <f>TREND(Calibration!$A$2:$A$4,Calibration!$B$2:$B$4,C166)</f>
        <v>415.52049046795355</v>
      </c>
      <c r="K166" s="2">
        <f>TREND(Calibration!$A$2:$A$4,Calibration!$C$2:$C$4,E166)</f>
        <v>453.92788081706311</v>
      </c>
      <c r="L166" s="2">
        <f>TREND(Calibration!$A$2:$A$4,Calibration!$D$2:$D$4,G166)</f>
        <v>563.84679346369524</v>
      </c>
    </row>
    <row r="167" spans="1:12" x14ac:dyDescent="0.25">
      <c r="A167">
        <v>825106</v>
      </c>
      <c r="B167">
        <v>15.03499985</v>
      </c>
      <c r="C167">
        <v>0.65130001000000004</v>
      </c>
      <c r="D167">
        <v>383.85198974999997</v>
      </c>
      <c r="E167">
        <v>1.1556999699999999</v>
      </c>
      <c r="F167">
        <v>9.9000003020963209E+37</v>
      </c>
      <c r="G167">
        <v>1.4576</v>
      </c>
      <c r="H167">
        <v>1269.5560302700001</v>
      </c>
      <c r="J167" s="2">
        <f>TREND(Calibration!$A$2:$A$4,Calibration!$B$2:$B$4,C167)</f>
        <v>416.19519837756286</v>
      </c>
      <c r="K167" s="2">
        <f>TREND(Calibration!$A$2:$A$4,Calibration!$C$2:$C$4,E167)</f>
        <v>447.81863936323401</v>
      </c>
      <c r="L167" s="2">
        <f>TREND(Calibration!$A$2:$A$4,Calibration!$D$2:$D$4,G167)</f>
        <v>559.84805082497576</v>
      </c>
    </row>
    <row r="168" spans="1:12" x14ac:dyDescent="0.25">
      <c r="A168">
        <v>830120</v>
      </c>
      <c r="B168">
        <v>14.95400047</v>
      </c>
      <c r="C168">
        <v>0.64160001</v>
      </c>
      <c r="D168">
        <v>634.5</v>
      </c>
      <c r="E168">
        <v>1.1513999699999999</v>
      </c>
      <c r="F168">
        <v>9.9000003020963209E+37</v>
      </c>
      <c r="G168">
        <v>1.4472999600000001</v>
      </c>
      <c r="H168">
        <v>991.23602295000001</v>
      </c>
      <c r="J168" s="2">
        <f>TREND(Calibration!$A$2:$A$4,Calibration!$B$2:$B$4,C168)</f>
        <v>410.24550135646228</v>
      </c>
      <c r="K168" s="2">
        <f>TREND(Calibration!$A$2:$A$4,Calibration!$C$2:$C$4,E168)</f>
        <v>446.07892159823638</v>
      </c>
      <c r="L168" s="2">
        <f>TREND(Calibration!$A$2:$A$4,Calibration!$D$2:$D$4,G168)</f>
        <v>555.60197305550651</v>
      </c>
    </row>
    <row r="169" spans="1:12" x14ac:dyDescent="0.25">
      <c r="A169">
        <v>835106</v>
      </c>
      <c r="B169">
        <v>14.833999629999999</v>
      </c>
      <c r="C169">
        <v>0.63990002999999995</v>
      </c>
      <c r="D169">
        <v>480.18301392000001</v>
      </c>
      <c r="E169">
        <v>1.15409994</v>
      </c>
      <c r="F169">
        <v>9.9000003020963209E+37</v>
      </c>
      <c r="G169">
        <v>1.43920004</v>
      </c>
      <c r="H169">
        <v>9.9000003020963209E+37</v>
      </c>
      <c r="J169" s="2">
        <f>TREND(Calibration!$A$2:$A$4,Calibration!$B$2:$B$4,C169)</f>
        <v>409.2027832181189</v>
      </c>
      <c r="K169" s="2">
        <f>TREND(Calibration!$A$2:$A$4,Calibration!$C$2:$C$4,E169)</f>
        <v>447.17129038287845</v>
      </c>
      <c r="L169" s="2">
        <f>TREND(Calibration!$A$2:$A$4,Calibration!$D$2:$D$4,G169)</f>
        <v>552.26287046498464</v>
      </c>
    </row>
    <row r="170" spans="1:12" x14ac:dyDescent="0.25">
      <c r="A170">
        <v>840105</v>
      </c>
      <c r="B170">
        <v>14.69799995</v>
      </c>
      <c r="C170">
        <v>0.63620001000000004</v>
      </c>
      <c r="D170">
        <v>542.53698729999996</v>
      </c>
      <c r="E170">
        <v>1.1507999900000001</v>
      </c>
      <c r="F170">
        <v>9.9000003020963209E+37</v>
      </c>
      <c r="G170">
        <v>1.4354000099999999</v>
      </c>
      <c r="H170">
        <v>9.9000003020963209E+37</v>
      </c>
      <c r="J170" s="2">
        <f>TREND(Calibration!$A$2:$A$4,Calibration!$B$2:$B$4,C170)</f>
        <v>406.93329889110737</v>
      </c>
      <c r="K170" s="2">
        <f>TREND(Calibration!$A$2:$A$4,Calibration!$C$2:$C$4,E170)</f>
        <v>445.83617837390079</v>
      </c>
      <c r="L170" s="2">
        <f>TREND(Calibration!$A$2:$A$4,Calibration!$D$2:$D$4,G170)</f>
        <v>550.6963500528002</v>
      </c>
    </row>
    <row r="171" spans="1:12" x14ac:dyDescent="0.25">
      <c r="A171">
        <v>845106</v>
      </c>
      <c r="B171">
        <v>14.602999690000001</v>
      </c>
      <c r="C171">
        <v>0.63620001000000004</v>
      </c>
      <c r="D171">
        <v>813.71502685999997</v>
      </c>
      <c r="E171">
        <v>1.1454000499999999</v>
      </c>
      <c r="F171">
        <v>1249.7879638700001</v>
      </c>
      <c r="G171">
        <v>1.43490005</v>
      </c>
      <c r="H171">
        <v>9.9000003020963209E+37</v>
      </c>
      <c r="J171" s="2">
        <f>TREND(Calibration!$A$2:$A$4,Calibration!$B$2:$B$4,C171)</f>
        <v>406.93329889110737</v>
      </c>
      <c r="K171" s="2">
        <f>TREND(Calibration!$A$2:$A$4,Calibration!$C$2:$C$4,E171)</f>
        <v>443.65144080461658</v>
      </c>
      <c r="L171" s="2">
        <f>TREND(Calibration!$A$2:$A$4,Calibration!$D$2:$D$4,G171)</f>
        <v>550.49024706275122</v>
      </c>
    </row>
    <row r="172" spans="1:12" x14ac:dyDescent="0.25">
      <c r="A172">
        <v>850106</v>
      </c>
      <c r="B172">
        <v>14.58699989</v>
      </c>
      <c r="C172">
        <v>0.64800000000000002</v>
      </c>
      <c r="D172">
        <v>605.72900390999996</v>
      </c>
      <c r="E172">
        <v>1.1416000100000001</v>
      </c>
      <c r="F172">
        <v>1259.1560058600001</v>
      </c>
      <c r="G172">
        <v>1.4213999500000001</v>
      </c>
      <c r="H172">
        <v>1046.01293945</v>
      </c>
      <c r="J172" s="2">
        <f>TREND(Calibration!$A$2:$A$4,Calibration!$B$2:$B$4,C172)</f>
        <v>414.17106851502655</v>
      </c>
      <c r="K172" s="2">
        <f>TREND(Calibration!$A$2:$A$4,Calibration!$C$2:$C$4,E172)</f>
        <v>442.11399961956977</v>
      </c>
      <c r="L172" s="2">
        <f>TREND(Calibration!$A$2:$A$4,Calibration!$D$2:$D$4,G172)</f>
        <v>544.92497988945763</v>
      </c>
    </row>
    <row r="173" spans="1:12" x14ac:dyDescent="0.25">
      <c r="A173">
        <v>855105</v>
      </c>
      <c r="B173">
        <v>14.58699989</v>
      </c>
      <c r="C173">
        <v>0.65560001000000001</v>
      </c>
      <c r="D173">
        <v>887.38397216999999</v>
      </c>
      <c r="E173">
        <v>1.13619995</v>
      </c>
      <c r="F173">
        <v>1015.07299805</v>
      </c>
      <c r="G173">
        <v>1.4191999399999999</v>
      </c>
      <c r="H173">
        <v>1127.6989746100001</v>
      </c>
      <c r="J173" s="2">
        <f>TREND(Calibration!$A$2:$A$4,Calibration!$B$2:$B$4,C173)</f>
        <v>418.83269293330846</v>
      </c>
      <c r="K173" s="2">
        <f>TREND(Calibration!$A$2:$A$4,Calibration!$C$2:$C$4,E173)</f>
        <v>439.9292135000224</v>
      </c>
      <c r="L173" s="2">
        <f>TREND(Calibration!$A$2:$A$4,Calibration!$D$2:$D$4,G173)</f>
        <v>544.0180500567958</v>
      </c>
    </row>
    <row r="174" spans="1:12" x14ac:dyDescent="0.25">
      <c r="A174">
        <v>860105</v>
      </c>
      <c r="B174">
        <v>14.62300014</v>
      </c>
      <c r="C174">
        <v>0.66799998000000005</v>
      </c>
      <c r="D174">
        <v>739.21997069999998</v>
      </c>
      <c r="E174">
        <v>1.1340999599999999</v>
      </c>
      <c r="F174">
        <v>1032.0229492200001</v>
      </c>
      <c r="G174">
        <v>1.4191999399999999</v>
      </c>
      <c r="H174">
        <v>1240.94494629</v>
      </c>
      <c r="J174" s="2">
        <f>TREND(Calibration!$A$2:$A$4,Calibration!$B$2:$B$4,C174)</f>
        <v>426.43847278596172</v>
      </c>
      <c r="K174" s="2">
        <f>TREND(Calibration!$A$2:$A$4,Calibration!$C$2:$C$4,E174)</f>
        <v>439.07958793971602</v>
      </c>
      <c r="L174" s="2">
        <f>TREND(Calibration!$A$2:$A$4,Calibration!$D$2:$D$4,G174)</f>
        <v>544.0180500567958</v>
      </c>
    </row>
    <row r="175" spans="1:12" x14ac:dyDescent="0.25">
      <c r="A175">
        <v>865105</v>
      </c>
      <c r="B175">
        <v>14.680999760000001</v>
      </c>
      <c r="C175">
        <v>0.66589999</v>
      </c>
      <c r="D175">
        <v>729.77502441000001</v>
      </c>
      <c r="E175">
        <v>1.1334999800000001</v>
      </c>
      <c r="F175">
        <v>9.9000003020963209E+37</v>
      </c>
      <c r="G175">
        <v>1.41760004</v>
      </c>
      <c r="H175">
        <v>955.13397216999999</v>
      </c>
      <c r="J175" s="2">
        <f>TREND(Calibration!$A$2:$A$4,Calibration!$B$2:$B$4,C175)</f>
        <v>425.15040018314306</v>
      </c>
      <c r="K175" s="2">
        <f>TREND(Calibration!$A$2:$A$4,Calibration!$C$2:$C$4,E175)</f>
        <v>438.83684471538044</v>
      </c>
      <c r="L175" s="2">
        <f>TREND(Calibration!$A$2:$A$4,Calibration!$D$2:$D$4,G175)</f>
        <v>543.35850894594819</v>
      </c>
    </row>
    <row r="176" spans="1:12" x14ac:dyDescent="0.25">
      <c r="A176">
        <v>870105</v>
      </c>
      <c r="B176">
        <v>14.711000439999999</v>
      </c>
      <c r="C176">
        <v>0.66860001999999996</v>
      </c>
      <c r="D176">
        <v>826.93597411999997</v>
      </c>
      <c r="E176">
        <v>1.1383999600000001</v>
      </c>
      <c r="F176">
        <v>9.9000003020963209E+37</v>
      </c>
      <c r="G176">
        <v>1.4127000599999999</v>
      </c>
      <c r="H176">
        <v>1019.51599121</v>
      </c>
      <c r="J176" s="2">
        <f>TREND(Calibration!$A$2:$A$4,Calibration!$B$2:$B$4,C176)</f>
        <v>426.8065198169453</v>
      </c>
      <c r="K176" s="2">
        <f>TREND(Calibration!$A$2:$A$4,Calibration!$C$2:$C$4,E176)</f>
        <v>440.81930570471377</v>
      </c>
      <c r="L176" s="2">
        <f>TREND(Calibration!$A$2:$A$4,Calibration!$D$2:$D$4,G176)</f>
        <v>541.33854629057566</v>
      </c>
    </row>
    <row r="177" spans="1:12" x14ac:dyDescent="0.25">
      <c r="A177">
        <v>875105</v>
      </c>
      <c r="B177">
        <v>14.69799995</v>
      </c>
      <c r="C177">
        <v>0.65990000999999998</v>
      </c>
      <c r="D177">
        <v>939.98699951000003</v>
      </c>
      <c r="E177">
        <v>1.13999999</v>
      </c>
      <c r="F177">
        <v>1357.9510498</v>
      </c>
      <c r="G177">
        <v>1.4078999800000001</v>
      </c>
      <c r="H177">
        <v>971.77398682</v>
      </c>
      <c r="J177" s="2">
        <f>TREND(Calibration!$A$2:$A$4,Calibration!$B$2:$B$4,C177)</f>
        <v>421.47018748905407</v>
      </c>
      <c r="K177" s="2">
        <f>TREND(Calibration!$A$2:$A$4,Calibration!$C$2:$C$4,E177)</f>
        <v>441.46665468506933</v>
      </c>
      <c r="L177" s="2">
        <f>TREND(Calibration!$A$2:$A$4,Calibration!$D$2:$D$4,G177)</f>
        <v>539.35976630722871</v>
      </c>
    </row>
    <row r="178" spans="1:12" x14ac:dyDescent="0.25">
      <c r="A178">
        <v>880118</v>
      </c>
      <c r="B178">
        <v>14.567999840000001</v>
      </c>
      <c r="C178">
        <v>0.65509998999999997</v>
      </c>
      <c r="D178">
        <v>968.09997558999999</v>
      </c>
      <c r="E178">
        <v>1.1416000100000001</v>
      </c>
      <c r="F178">
        <v>773.48699951000003</v>
      </c>
      <c r="G178">
        <v>1.4013999699999999</v>
      </c>
      <c r="H178">
        <v>9.9000003020963209E+37</v>
      </c>
      <c r="J178" s="2">
        <f>TREND(Calibration!$A$2:$A$4,Calibration!$B$2:$B$4,C178)</f>
        <v>418.52599525243312</v>
      </c>
      <c r="K178" s="2">
        <f>TREND(Calibration!$A$2:$A$4,Calibration!$C$2:$C$4,E178)</f>
        <v>442.11399961956977</v>
      </c>
      <c r="L178" s="2">
        <f>TREND(Calibration!$A$2:$A$4,Calibration!$D$2:$D$4,G178)</f>
        <v>536.68020894994379</v>
      </c>
    </row>
    <row r="179" spans="1:12" x14ac:dyDescent="0.25">
      <c r="A179">
        <v>885106</v>
      </c>
      <c r="B179">
        <v>14.463999749999999</v>
      </c>
      <c r="C179">
        <v>0.64910000999999995</v>
      </c>
      <c r="D179">
        <v>850.87200928000004</v>
      </c>
      <c r="E179">
        <v>1.1383999600000001</v>
      </c>
      <c r="F179">
        <v>1228.7600097699999</v>
      </c>
      <c r="G179">
        <v>1.39709997</v>
      </c>
      <c r="H179">
        <v>746.55200194999998</v>
      </c>
      <c r="J179" s="2">
        <f>TREND(Calibration!$A$2:$A$4,Calibration!$B$2:$B$4,C179)</f>
        <v>414.84578255834413</v>
      </c>
      <c r="K179" s="2">
        <f>TREND(Calibration!$A$2:$A$4,Calibration!$C$2:$C$4,E179)</f>
        <v>440.81930570471377</v>
      </c>
      <c r="L179" s="2">
        <f>TREND(Calibration!$A$2:$A$4,Calibration!$D$2:$D$4,G179)</f>
        <v>534.90758142532093</v>
      </c>
    </row>
    <row r="180" spans="1:12" x14ac:dyDescent="0.25">
      <c r="A180">
        <v>890105</v>
      </c>
      <c r="B180">
        <v>14.36699963</v>
      </c>
      <c r="C180">
        <v>0.64529996999999995</v>
      </c>
      <c r="D180">
        <v>1202.33300781</v>
      </c>
      <c r="E180">
        <v>1.13460004</v>
      </c>
      <c r="F180">
        <v>750.22998046999999</v>
      </c>
      <c r="G180">
        <v>1.3933000600000001</v>
      </c>
      <c r="H180">
        <v>9.9000003020963209E+37</v>
      </c>
      <c r="J180" s="2">
        <f>TREND(Calibration!$A$2:$A$4,Calibration!$B$2:$B$4,C180)</f>
        <v>412.51494888122426</v>
      </c>
      <c r="K180" s="2">
        <f>TREND(Calibration!$A$2:$A$4,Calibration!$C$2:$C$4,E180)</f>
        <v>439.28191306993</v>
      </c>
      <c r="L180" s="2">
        <f>TREND(Calibration!$A$2:$A$4,Calibration!$D$2:$D$4,G180)</f>
        <v>533.3411104818116</v>
      </c>
    </row>
    <row r="181" spans="1:12" x14ac:dyDescent="0.25">
      <c r="A181">
        <v>895105</v>
      </c>
      <c r="B181">
        <v>14.30500031</v>
      </c>
      <c r="C181">
        <v>0.65609998000000003</v>
      </c>
      <c r="D181">
        <v>955.05102538999995</v>
      </c>
      <c r="E181">
        <v>1.1291999800000001</v>
      </c>
      <c r="F181">
        <v>690.28802489999998</v>
      </c>
      <c r="G181">
        <v>1.39170003</v>
      </c>
      <c r="H181">
        <v>792.47998046999999</v>
      </c>
      <c r="J181" s="2">
        <f>TREND(Calibration!$A$2:$A$4,Calibration!$B$2:$B$4,C181)</f>
        <v>419.13935994564247</v>
      </c>
      <c r="K181" s="2">
        <f>TREND(Calibration!$A$2:$A$4,Calibration!$C$2:$C$4,E181)</f>
        <v>437.09712695038274</v>
      </c>
      <c r="L181" s="2">
        <f>TREND(Calibration!$A$2:$A$4,Calibration!$D$2:$D$4,G181)</f>
        <v>532.68151577989931</v>
      </c>
    </row>
    <row r="182" spans="1:12" x14ac:dyDescent="0.25">
      <c r="A182">
        <v>900106</v>
      </c>
      <c r="B182">
        <v>14.286000250000001</v>
      </c>
      <c r="C182">
        <v>0.66369997999999997</v>
      </c>
      <c r="D182">
        <v>9.9000003020963209E+37</v>
      </c>
      <c r="E182">
        <v>1.1287000199999999</v>
      </c>
      <c r="F182">
        <v>552.50201416000004</v>
      </c>
      <c r="G182">
        <v>1.3797999599999999</v>
      </c>
      <c r="H182">
        <v>1097.5600585899999</v>
      </c>
      <c r="J182" s="2">
        <f>TREND(Calibration!$A$2:$A$4,Calibration!$B$2:$B$4,C182)</f>
        <v>423.80097823021606</v>
      </c>
      <c r="K182" s="2">
        <f>TREND(Calibration!$A$2:$A$4,Calibration!$C$2:$C$4,E182)</f>
        <v>436.89485037043193</v>
      </c>
      <c r="L182" s="2">
        <f>TREND(Calibration!$A$2:$A$4,Calibration!$D$2:$D$4,G182)</f>
        <v>527.77584330851789</v>
      </c>
    </row>
    <row r="183" spans="1:12" x14ac:dyDescent="0.25">
      <c r="A183">
        <v>905105</v>
      </c>
      <c r="B183">
        <v>14.36299992</v>
      </c>
      <c r="C183">
        <v>0.68049996999999995</v>
      </c>
      <c r="D183">
        <v>1283.85705566</v>
      </c>
      <c r="E183">
        <v>1.12600005</v>
      </c>
      <c r="F183">
        <v>575.34698486000002</v>
      </c>
      <c r="G183">
        <v>1.3748999799999999</v>
      </c>
      <c r="H183">
        <v>9.9000003020963209E+37</v>
      </c>
      <c r="J183" s="2">
        <f>TREND(Calibration!$A$2:$A$4,Calibration!$B$2:$B$4,C183)</f>
        <v>434.10560198872321</v>
      </c>
      <c r="K183" s="2">
        <f>TREND(Calibration!$A$2:$A$4,Calibration!$C$2:$C$4,E183)</f>
        <v>435.80248158578991</v>
      </c>
      <c r="L183" s="2">
        <f>TREND(Calibration!$A$2:$A$4,Calibration!$D$2:$D$4,G183)</f>
        <v>525.75588065314537</v>
      </c>
    </row>
    <row r="184" spans="1:12" x14ac:dyDescent="0.25">
      <c r="A184">
        <v>910105</v>
      </c>
      <c r="B184">
        <v>14.411999700000001</v>
      </c>
      <c r="C184">
        <v>0.68910002999999997</v>
      </c>
      <c r="D184">
        <v>1215.7390136700001</v>
      </c>
      <c r="E184">
        <v>1.1244000199999999</v>
      </c>
      <c r="F184">
        <v>607.09399413999995</v>
      </c>
      <c r="G184">
        <v>1.3727999900000001</v>
      </c>
      <c r="H184">
        <v>975.59399413999995</v>
      </c>
      <c r="J184" s="2">
        <f>TREND(Calibration!$A$2:$A$4,Calibration!$B$2:$B$4,C184)</f>
        <v>439.38062790246408</v>
      </c>
      <c r="K184" s="2">
        <f>TREND(Calibration!$A$2:$A$4,Calibration!$C$2:$C$4,E184)</f>
        <v>435.15513260543423</v>
      </c>
      <c r="L184" s="2">
        <f>TREND(Calibration!$A$2:$A$4,Calibration!$D$2:$D$4,G184)</f>
        <v>524.89018296118422</v>
      </c>
    </row>
    <row r="185" spans="1:12" x14ac:dyDescent="0.25">
      <c r="A185">
        <v>915106</v>
      </c>
      <c r="B185">
        <v>14.47999954</v>
      </c>
      <c r="C185">
        <v>0.69340002999999995</v>
      </c>
      <c r="D185">
        <v>1186.0989990200001</v>
      </c>
      <c r="E185">
        <v>1.1270999900000001</v>
      </c>
      <c r="F185">
        <v>626.20800781000003</v>
      </c>
      <c r="G185">
        <v>1.3695000399999999</v>
      </c>
      <c r="H185">
        <v>986.91998291000004</v>
      </c>
      <c r="J185" s="2">
        <f>TREND(Calibration!$A$2:$A$4,Calibration!$B$2:$B$4,C185)</f>
        <v>442.01812245820969</v>
      </c>
      <c r="K185" s="2">
        <f>TREND(Calibration!$A$2:$A$4,Calibration!$C$2:$C$4,E185)</f>
        <v>436.24750139007637</v>
      </c>
      <c r="L185" s="2">
        <f>TREND(Calibration!$A$2:$A$4,Calibration!$D$2:$D$4,G185)</f>
        <v>523.52981500772376</v>
      </c>
    </row>
    <row r="186" spans="1:12" x14ac:dyDescent="0.25">
      <c r="A186">
        <v>920107</v>
      </c>
      <c r="B186">
        <v>14.538999560000001</v>
      </c>
      <c r="C186">
        <v>0.68419998999999998</v>
      </c>
      <c r="D186">
        <v>9.9000003020963209E+37</v>
      </c>
      <c r="E186">
        <v>1.1352000200000001</v>
      </c>
      <c r="F186">
        <v>103.02200317</v>
      </c>
      <c r="G186">
        <v>1.3684999900000001</v>
      </c>
      <c r="H186">
        <v>9.9000003020963209E+37</v>
      </c>
      <c r="J186" s="2">
        <f>TREND(Calibration!$A$2:$A$4,Calibration!$B$2:$B$4,C186)</f>
        <v>436.37508631573485</v>
      </c>
      <c r="K186" s="2">
        <f>TREND(Calibration!$A$2:$A$4,Calibration!$C$2:$C$4,E186)</f>
        <v>439.5246562942657</v>
      </c>
      <c r="L186" s="2">
        <f>TREND(Calibration!$A$2:$A$4,Calibration!$D$2:$D$4,G186)</f>
        <v>523.11755543656125</v>
      </c>
    </row>
    <row r="187" spans="1:12" x14ac:dyDescent="0.25">
      <c r="A187">
        <v>925106</v>
      </c>
      <c r="B187">
        <v>14.571000099999999</v>
      </c>
      <c r="C187">
        <v>0.68150001999999998</v>
      </c>
      <c r="D187">
        <v>688.38598633000004</v>
      </c>
      <c r="E187">
        <v>1.13619995</v>
      </c>
      <c r="F187">
        <v>751.20202637</v>
      </c>
      <c r="G187">
        <v>1.3619999899999999</v>
      </c>
      <c r="H187">
        <v>875.27502441000001</v>
      </c>
      <c r="J187" s="2">
        <f>TREND(Calibration!$A$2:$A$4,Calibration!$B$2:$B$4,C187)</f>
        <v>434.71900348418217</v>
      </c>
      <c r="K187" s="2">
        <f>TREND(Calibration!$A$2:$A$4,Calibration!$C$2:$C$4,E187)</f>
        <v>439.9292135000224</v>
      </c>
      <c r="L187" s="2">
        <f>TREND(Calibration!$A$2:$A$4,Calibration!$D$2:$D$4,G187)</f>
        <v>520.438002201666</v>
      </c>
    </row>
    <row r="188" spans="1:12" x14ac:dyDescent="0.25">
      <c r="A188">
        <v>930105</v>
      </c>
      <c r="B188">
        <v>14.47399998</v>
      </c>
      <c r="C188">
        <v>0.68480003</v>
      </c>
      <c r="D188">
        <v>1009.70697021</v>
      </c>
      <c r="E188">
        <v>1.1411000499999999</v>
      </c>
      <c r="F188">
        <v>586.76898193</v>
      </c>
      <c r="G188">
        <v>1.35979998</v>
      </c>
      <c r="H188">
        <v>9.9000003020963209E+37</v>
      </c>
      <c r="J188" s="2">
        <f>TREND(Calibration!$A$2:$A$4,Calibration!$B$2:$B$4,C188)</f>
        <v>436.74313334671848</v>
      </c>
      <c r="K188" s="2">
        <f>TREND(Calibration!$A$2:$A$4,Calibration!$C$2:$C$4,E188)</f>
        <v>441.91172303961895</v>
      </c>
      <c r="L188" s="2">
        <f>TREND(Calibration!$A$2:$A$4,Calibration!$D$2:$D$4,G188)</f>
        <v>519.53107236900416</v>
      </c>
    </row>
    <row r="189" spans="1:12" x14ac:dyDescent="0.25">
      <c r="A189">
        <v>935105</v>
      </c>
      <c r="B189">
        <v>14.385999679999999</v>
      </c>
      <c r="C189">
        <v>0.67669999999999997</v>
      </c>
      <c r="D189">
        <v>1040.5989990200001</v>
      </c>
      <c r="E189">
        <v>1.1411000499999999</v>
      </c>
      <c r="F189">
        <v>934.49798583999996</v>
      </c>
      <c r="G189">
        <v>1.3506</v>
      </c>
      <c r="H189">
        <v>1328.2180175799999</v>
      </c>
      <c r="J189" s="2">
        <f>TREND(Calibration!$A$2:$A$4,Calibration!$B$2:$B$4,C189)</f>
        <v>431.77481124756122</v>
      </c>
      <c r="K189" s="2">
        <f>TREND(Calibration!$A$2:$A$4,Calibration!$C$2:$C$4,E189)</f>
        <v>441.91172303961895</v>
      </c>
      <c r="L189" s="2">
        <f>TREND(Calibration!$A$2:$A$4,Calibration!$D$2:$D$4,G189)</f>
        <v>515.73848218900866</v>
      </c>
    </row>
    <row r="190" spans="1:12" x14ac:dyDescent="0.25">
      <c r="A190">
        <v>940105</v>
      </c>
      <c r="B190">
        <v>14.31499958</v>
      </c>
      <c r="C190">
        <v>0.67129998999999996</v>
      </c>
      <c r="D190">
        <v>619.20800781000003</v>
      </c>
      <c r="E190">
        <v>1.13030005</v>
      </c>
      <c r="F190">
        <v>9.9000003020963209E+37</v>
      </c>
      <c r="G190">
        <v>1.3451999400000001</v>
      </c>
      <c r="H190">
        <v>1137.7089843700001</v>
      </c>
      <c r="J190" s="2">
        <f>TREND(Calibration!$A$2:$A$4,Calibration!$B$2:$B$4,C190)</f>
        <v>428.46260264849798</v>
      </c>
      <c r="K190" s="2">
        <f>TREND(Calibration!$A$2:$A$4,Calibration!$C$2:$C$4,E190)</f>
        <v>437.5421993507876</v>
      </c>
      <c r="L190" s="2">
        <f>TREND(Calibration!$A$2:$A$4,Calibration!$D$2:$D$4,G190)</f>
        <v>513.51236707491205</v>
      </c>
    </row>
    <row r="191" spans="1:12" x14ac:dyDescent="0.25">
      <c r="A191">
        <v>945106</v>
      </c>
      <c r="B191">
        <v>14.25</v>
      </c>
      <c r="C191">
        <v>0.67070001000000001</v>
      </c>
      <c r="D191">
        <v>995.55200194999998</v>
      </c>
      <c r="E191">
        <v>1.1270999900000001</v>
      </c>
      <c r="F191">
        <v>996.24102783000001</v>
      </c>
      <c r="G191">
        <v>1.3436000299999999</v>
      </c>
      <c r="H191">
        <v>9.9000003020963209E+37</v>
      </c>
      <c r="J191" s="2">
        <f>TREND(Calibration!$A$2:$A$4,Calibration!$B$2:$B$4,C191)</f>
        <v>428.09459241976401</v>
      </c>
      <c r="K191" s="2">
        <f>TREND(Calibration!$A$2:$A$4,Calibration!$C$2:$C$4,E191)</f>
        <v>436.24750139007637</v>
      </c>
      <c r="L191" s="2">
        <f>TREND(Calibration!$A$2:$A$4,Calibration!$D$2:$D$4,G191)</f>
        <v>512.85282184167488</v>
      </c>
    </row>
    <row r="192" spans="1:12" x14ac:dyDescent="0.25">
      <c r="A192">
        <v>950118</v>
      </c>
      <c r="B192">
        <v>14.30799961</v>
      </c>
      <c r="C192">
        <v>0.66479999000000001</v>
      </c>
      <c r="D192">
        <v>1018.65698242</v>
      </c>
      <c r="E192">
        <v>1.1238000399999999</v>
      </c>
      <c r="F192">
        <v>882.42700194999998</v>
      </c>
      <c r="G192">
        <v>1.3415000399999999</v>
      </c>
      <c r="H192">
        <v>916.76800536999997</v>
      </c>
      <c r="J192" s="2">
        <f>TREND(Calibration!$A$2:$A$4,Calibration!$B$2:$B$4,C192)</f>
        <v>424.4756922735337</v>
      </c>
      <c r="K192" s="2">
        <f>TREND(Calibration!$A$2:$A$4,Calibration!$C$2:$C$4,E192)</f>
        <v>434.91238938109859</v>
      </c>
      <c r="L192" s="2">
        <f>TREND(Calibration!$A$2:$A$4,Calibration!$D$2:$D$4,G192)</f>
        <v>511.98712414971374</v>
      </c>
    </row>
    <row r="193" spans="1:12" x14ac:dyDescent="0.25">
      <c r="A193">
        <v>955106</v>
      </c>
      <c r="B193">
        <v>14.33699989</v>
      </c>
      <c r="C193">
        <v>0.67019998999999997</v>
      </c>
      <c r="D193">
        <v>508.40798949999999</v>
      </c>
      <c r="E193">
        <v>1.1291999800000001</v>
      </c>
      <c r="F193">
        <v>1077.0080566399999</v>
      </c>
      <c r="G193">
        <v>1.33609998</v>
      </c>
      <c r="H193">
        <v>1011.5939941399999</v>
      </c>
      <c r="J193" s="2">
        <f>TREND(Calibration!$A$2:$A$4,Calibration!$B$2:$B$4,C193)</f>
        <v>427.78789473888867</v>
      </c>
      <c r="K193" s="2">
        <f>TREND(Calibration!$A$2:$A$4,Calibration!$C$2:$C$4,E193)</f>
        <v>437.09712695038274</v>
      </c>
      <c r="L193" s="2">
        <f>TREND(Calibration!$A$2:$A$4,Calibration!$D$2:$D$4,G193)</f>
        <v>509.76100903561712</v>
      </c>
    </row>
    <row r="194" spans="1:12" x14ac:dyDescent="0.25">
      <c r="A194">
        <v>960106</v>
      </c>
      <c r="B194">
        <v>14.34399986</v>
      </c>
      <c r="C194">
        <v>0.65670002000000005</v>
      </c>
      <c r="D194">
        <v>9.9000003020963209E+37</v>
      </c>
      <c r="E194">
        <v>1.1287000199999999</v>
      </c>
      <c r="F194">
        <v>257.15701294000002</v>
      </c>
      <c r="G194">
        <v>1.32959998</v>
      </c>
      <c r="H194">
        <v>9.9000003020963209E+37</v>
      </c>
      <c r="J194" s="2">
        <f>TREND(Calibration!$A$2:$A$4,Calibration!$B$2:$B$4,C194)</f>
        <v>419.5074069766261</v>
      </c>
      <c r="K194" s="2">
        <f>TREND(Calibration!$A$2:$A$4,Calibration!$C$2:$C$4,E194)</f>
        <v>436.89485037043193</v>
      </c>
      <c r="L194" s="2">
        <f>TREND(Calibration!$A$2:$A$4,Calibration!$D$2:$D$4,G194)</f>
        <v>507.08145580072198</v>
      </c>
    </row>
    <row r="195" spans="1:12" x14ac:dyDescent="0.25">
      <c r="A195">
        <v>965105</v>
      </c>
      <c r="B195">
        <v>14.428000450000001</v>
      </c>
      <c r="C195">
        <v>0.65289998000000005</v>
      </c>
      <c r="D195">
        <v>779.96600341999999</v>
      </c>
      <c r="E195">
        <v>1.1244000199999999</v>
      </c>
      <c r="F195">
        <v>524.59997558999999</v>
      </c>
      <c r="G195">
        <v>1.329</v>
      </c>
      <c r="H195">
        <v>1282.2039794899999</v>
      </c>
      <c r="J195" s="2">
        <f>TREND(Calibration!$A$2:$A$4,Calibration!$B$2:$B$4,C195)</f>
        <v>417.17657329950623</v>
      </c>
      <c r="K195" s="2">
        <f>TREND(Calibration!$A$2:$A$4,Calibration!$C$2:$C$4,E195)</f>
        <v>435.15513260543423</v>
      </c>
      <c r="L195" s="2">
        <f>TREND(Calibration!$A$2:$A$4,Calibration!$D$2:$D$4,G195)</f>
        <v>506.83412066997232</v>
      </c>
    </row>
    <row r="196" spans="1:12" x14ac:dyDescent="0.25">
      <c r="A196">
        <v>970106</v>
      </c>
      <c r="B196">
        <v>14.45400047</v>
      </c>
      <c r="C196">
        <v>0.64639997000000005</v>
      </c>
      <c r="D196">
        <v>821.79699706999997</v>
      </c>
      <c r="E196">
        <v>1.12329996</v>
      </c>
      <c r="F196">
        <v>276.95098876999998</v>
      </c>
      <c r="G196">
        <v>1.3273999700000001</v>
      </c>
      <c r="H196">
        <v>1355.0610351600001</v>
      </c>
      <c r="J196" s="2">
        <f>TREND(Calibration!$A$2:$A$4,Calibration!$B$2:$B$4,C196)</f>
        <v>413.18965679083362</v>
      </c>
      <c r="K196" s="2">
        <f>TREND(Calibration!$A$2:$A$4,Calibration!$C$2:$C$4,E196)</f>
        <v>434.71006425088467</v>
      </c>
      <c r="L196" s="2">
        <f>TREND(Calibration!$A$2:$A$4,Calibration!$D$2:$D$4,G196)</f>
        <v>506.17452596806015</v>
      </c>
    </row>
    <row r="197" spans="1:12" x14ac:dyDescent="0.25">
      <c r="A197">
        <v>975105</v>
      </c>
      <c r="B197">
        <v>14.461000439999999</v>
      </c>
      <c r="C197">
        <v>0.64859997999999996</v>
      </c>
      <c r="D197">
        <v>865.97998046999999</v>
      </c>
      <c r="E197">
        <v>1.1167999500000001</v>
      </c>
      <c r="F197">
        <v>192.71899414000001</v>
      </c>
      <c r="G197">
        <v>1.3242000300000001</v>
      </c>
      <c r="H197">
        <v>1355.5410156200001</v>
      </c>
      <c r="J197" s="2">
        <f>TREND(Calibration!$A$2:$A$4,Calibration!$B$2:$B$4,C197)</f>
        <v>414.53907874376057</v>
      </c>
      <c r="K197" s="2">
        <f>TREND(Calibration!$A$2:$A$4,Calibration!$C$2:$C$4,E197)</f>
        <v>432.08025428119572</v>
      </c>
      <c r="L197" s="2">
        <f>TREND(Calibration!$A$2:$A$4,Calibration!$D$2:$D$4,G197)</f>
        <v>504.85538603291081</v>
      </c>
    </row>
    <row r="198" spans="1:12" x14ac:dyDescent="0.25">
      <c r="A198">
        <v>980105</v>
      </c>
      <c r="B198">
        <v>14.411999700000001</v>
      </c>
      <c r="C198">
        <v>0.64749997999999997</v>
      </c>
      <c r="D198">
        <v>1046.6960449200001</v>
      </c>
      <c r="E198">
        <v>1.1162999899999999</v>
      </c>
      <c r="F198">
        <v>283.61999512</v>
      </c>
      <c r="G198">
        <v>1.3187999699999999</v>
      </c>
      <c r="H198">
        <v>1072.0090332</v>
      </c>
      <c r="J198" s="2">
        <f>TREND(Calibration!$A$2:$A$4,Calibration!$B$2:$B$4,C198)</f>
        <v>413.8643708341512</v>
      </c>
      <c r="K198" s="2">
        <f>TREND(Calibration!$A$2:$A$4,Calibration!$C$2:$C$4,E198)</f>
        <v>431.8779777012449</v>
      </c>
      <c r="L198" s="2">
        <f>TREND(Calibration!$A$2:$A$4,Calibration!$D$2:$D$4,G198)</f>
        <v>502.62927091881409</v>
      </c>
    </row>
    <row r="199" spans="1:12" x14ac:dyDescent="0.25">
      <c r="A199">
        <v>985105</v>
      </c>
      <c r="B199">
        <v>14.288999560000001</v>
      </c>
      <c r="C199">
        <v>0.64700000999999996</v>
      </c>
      <c r="D199">
        <v>9.9000003020963209E+37</v>
      </c>
      <c r="E199">
        <v>1.11409998</v>
      </c>
      <c r="F199">
        <v>-118.69799805</v>
      </c>
      <c r="G199">
        <v>1.31659997</v>
      </c>
      <c r="H199">
        <v>9.9000003020963209E+37</v>
      </c>
      <c r="J199" s="2">
        <f>TREND(Calibration!$A$2:$A$4,Calibration!$B$2:$B$4,C199)</f>
        <v>413.5577038218172</v>
      </c>
      <c r="K199" s="2">
        <f>TREND(Calibration!$A$2:$A$4,Calibration!$C$2:$C$4,E199)</f>
        <v>430.98788549655364</v>
      </c>
      <c r="L199" s="2">
        <f>TREND(Calibration!$A$2:$A$4,Calibration!$D$2:$D$4,G199)</f>
        <v>501.72234520854192</v>
      </c>
    </row>
    <row r="200" spans="1:12" x14ac:dyDescent="0.25">
      <c r="A200">
        <v>990106</v>
      </c>
      <c r="B200">
        <v>14.19499969</v>
      </c>
      <c r="C200">
        <v>0.63990002999999995</v>
      </c>
      <c r="D200">
        <v>1357.3249511700001</v>
      </c>
      <c r="E200">
        <v>1.10870004</v>
      </c>
      <c r="F200">
        <v>-157.11500548999999</v>
      </c>
      <c r="G200">
        <v>1.31659997</v>
      </c>
      <c r="H200">
        <v>9.9000003020963209E+37</v>
      </c>
      <c r="J200" s="2">
        <f>TREND(Calibration!$A$2:$A$4,Calibration!$B$2:$B$4,C200)</f>
        <v>409.2027832181189</v>
      </c>
      <c r="K200" s="2">
        <f>TREND(Calibration!$A$2:$A$4,Calibration!$C$2:$C$4,E200)</f>
        <v>428.80314792726955</v>
      </c>
      <c r="L200" s="2">
        <f>TREND(Calibration!$A$2:$A$4,Calibration!$D$2:$D$4,G200)</f>
        <v>501.72234520854192</v>
      </c>
    </row>
    <row r="201" spans="1:12" x14ac:dyDescent="0.25">
      <c r="A201">
        <v>995105</v>
      </c>
      <c r="B201">
        <v>14.149000170000001</v>
      </c>
      <c r="C201">
        <v>0.64209998000000001</v>
      </c>
      <c r="D201">
        <v>755.87701416000004</v>
      </c>
      <c r="E201">
        <v>1.10549998</v>
      </c>
      <c r="F201">
        <v>264.45098876999998</v>
      </c>
      <c r="G201">
        <v>1.31120002</v>
      </c>
      <c r="H201">
        <v>1028.3950195299999</v>
      </c>
      <c r="J201" s="2">
        <f>TREND(Calibration!$A$2:$A$4,Calibration!$B$2:$B$4,C201)</f>
        <v>410.55216836879629</v>
      </c>
      <c r="K201" s="2">
        <f>TREND(Calibration!$A$2:$A$4,Calibration!$C$2:$C$4,E201)</f>
        <v>427.50844996655832</v>
      </c>
      <c r="L201" s="2">
        <f>TREND(Calibration!$A$2:$A$4,Calibration!$D$2:$D$4,G201)</f>
        <v>499.49627544073087</v>
      </c>
    </row>
    <row r="202" spans="1:12" x14ac:dyDescent="0.25">
      <c r="A202">
        <v>1000105</v>
      </c>
      <c r="B202">
        <v>14.14599991</v>
      </c>
      <c r="C202">
        <v>0.63940001000000002</v>
      </c>
      <c r="D202">
        <v>9.9000003020963209E+37</v>
      </c>
      <c r="E202">
        <v>1.1032999800000001</v>
      </c>
      <c r="F202">
        <v>-88.348999019999994</v>
      </c>
      <c r="G202">
        <v>1.30799997</v>
      </c>
      <c r="H202">
        <v>9.9000003020963209E+37</v>
      </c>
      <c r="J202" s="2">
        <f>TREND(Calibration!$A$2:$A$4,Calibration!$B$2:$B$4,C202)</f>
        <v>408.89608553724361</v>
      </c>
      <c r="K202" s="2">
        <f>TREND(Calibration!$A$2:$A$4,Calibration!$C$2:$C$4,E202)</f>
        <v>426.61836180772229</v>
      </c>
      <c r="L202" s="2">
        <f>TREND(Calibration!$A$2:$A$4,Calibration!$D$2:$D$4,G202)</f>
        <v>498.17709015929597</v>
      </c>
    </row>
    <row r="203" spans="1:12" x14ac:dyDescent="0.25">
      <c r="A203">
        <v>1005105</v>
      </c>
      <c r="B203">
        <v>14.161999700000001</v>
      </c>
      <c r="C203">
        <v>0.63940001000000002</v>
      </c>
      <c r="D203">
        <v>1244.2960205100001</v>
      </c>
      <c r="E203">
        <v>1.0984</v>
      </c>
      <c r="F203">
        <v>59.206001280000002</v>
      </c>
      <c r="G203">
        <v>1.3057999600000001</v>
      </c>
      <c r="H203">
        <v>1162.6550293</v>
      </c>
      <c r="J203" s="2">
        <f>TREND(Calibration!$A$2:$A$4,Calibration!$B$2:$B$4,C203)</f>
        <v>408.89608553724361</v>
      </c>
      <c r="K203" s="2">
        <f>TREND(Calibration!$A$2:$A$4,Calibration!$C$2:$C$4,E203)</f>
        <v>424.63590081838896</v>
      </c>
      <c r="L203" s="2">
        <f>TREND(Calibration!$A$2:$A$4,Calibration!$D$2:$D$4,G203)</f>
        <v>497.27016032663425</v>
      </c>
    </row>
    <row r="204" spans="1:12" x14ac:dyDescent="0.25">
      <c r="A204">
        <v>1010106</v>
      </c>
      <c r="B204">
        <v>14.19799995</v>
      </c>
      <c r="C204">
        <v>0.64259999999999995</v>
      </c>
      <c r="D204">
        <v>732.11199951000003</v>
      </c>
      <c r="E204">
        <v>1.0936000299999999</v>
      </c>
      <c r="F204">
        <v>144.22599792</v>
      </c>
      <c r="G204">
        <v>1.30309999</v>
      </c>
      <c r="H204">
        <v>896.43200683999999</v>
      </c>
      <c r="J204" s="2">
        <f>TREND(Calibration!$A$2:$A$4,Calibration!$B$2:$B$4,C204)</f>
        <v>410.85886604967158</v>
      </c>
      <c r="K204" s="2">
        <f>TREND(Calibration!$A$2:$A$4,Calibration!$C$2:$C$4,E204)</f>
        <v>422.69390242758521</v>
      </c>
      <c r="L204" s="2">
        <f>TREND(Calibration!$A$2:$A$4,Calibration!$D$2:$D$4,G204)</f>
        <v>496.15712750392345</v>
      </c>
    </row>
    <row r="205" spans="1:12" x14ac:dyDescent="0.25">
      <c r="A205">
        <v>1015106</v>
      </c>
      <c r="B205">
        <v>14.213999749999999</v>
      </c>
      <c r="C205">
        <v>0.64429997999999999</v>
      </c>
      <c r="D205">
        <v>9.9000003020963209E+37</v>
      </c>
      <c r="E205">
        <v>1.09249997</v>
      </c>
      <c r="F205">
        <v>44.379001619999997</v>
      </c>
      <c r="G205">
        <v>1.3014999599999999</v>
      </c>
      <c r="H205">
        <v>1237.37597656</v>
      </c>
      <c r="J205" s="2">
        <f>TREND(Calibration!$A$2:$A$4,Calibration!$B$2:$B$4,C205)</f>
        <v>411.90158418801497</v>
      </c>
      <c r="K205" s="2">
        <f>TREND(Calibration!$A$2:$A$4,Calibration!$C$2:$C$4,E205)</f>
        <v>422.24883407303565</v>
      </c>
      <c r="L205" s="2">
        <f>TREND(Calibration!$A$2:$A$4,Calibration!$D$2:$D$4,G205)</f>
        <v>495.49753280201116</v>
      </c>
    </row>
    <row r="206" spans="1:12" x14ac:dyDescent="0.25">
      <c r="A206">
        <v>1020106</v>
      </c>
      <c r="B206">
        <v>14.30200005</v>
      </c>
      <c r="C206">
        <v>0.64099996999999997</v>
      </c>
      <c r="D206">
        <v>809.63397216999999</v>
      </c>
      <c r="E206">
        <v>1.0887000600000001</v>
      </c>
      <c r="F206">
        <v>716.12097168000003</v>
      </c>
      <c r="G206">
        <v>1.3014999599999999</v>
      </c>
      <c r="H206">
        <v>9.9000003020963209E+37</v>
      </c>
      <c r="J206" s="2">
        <f>TREND(Calibration!$A$2:$A$4,Calibration!$B$2:$B$4,C206)</f>
        <v>409.87745432547865</v>
      </c>
      <c r="K206" s="2">
        <f>TREND(Calibration!$A$2:$A$4,Calibration!$C$2:$C$4,E206)</f>
        <v>420.71144548410723</v>
      </c>
      <c r="L206" s="2">
        <f>TREND(Calibration!$A$2:$A$4,Calibration!$D$2:$D$4,G206)</f>
        <v>495.49753280201116</v>
      </c>
    </row>
    <row r="207" spans="1:12" x14ac:dyDescent="0.25">
      <c r="A207">
        <v>1025105</v>
      </c>
      <c r="B207">
        <v>14.35700035</v>
      </c>
      <c r="C207">
        <v>0.64700000999999996</v>
      </c>
      <c r="D207">
        <v>779.44799805000002</v>
      </c>
      <c r="E207">
        <v>1.0908999399999999</v>
      </c>
      <c r="F207">
        <v>588.63098145000004</v>
      </c>
      <c r="G207">
        <v>1.2961000199999999</v>
      </c>
      <c r="H207">
        <v>927.71301270000004</v>
      </c>
      <c r="J207" s="2">
        <f>TREND(Calibration!$A$2:$A$4,Calibration!$B$2:$B$4,C207)</f>
        <v>413.5577038218172</v>
      </c>
      <c r="K207" s="2">
        <f>TREND(Calibration!$A$2:$A$4,Calibration!$C$2:$C$4,E207)</f>
        <v>421.60148509267998</v>
      </c>
      <c r="L207" s="2">
        <f>TREND(Calibration!$A$2:$A$4,Calibration!$D$2:$D$4,G207)</f>
        <v>493.27146715658967</v>
      </c>
    </row>
    <row r="208" spans="1:12" x14ac:dyDescent="0.25">
      <c r="A208">
        <v>1030105</v>
      </c>
      <c r="B208">
        <v>14.35400009</v>
      </c>
      <c r="C208">
        <v>0.64700000999999996</v>
      </c>
      <c r="D208">
        <v>9.9000003020963209E+37</v>
      </c>
      <c r="E208">
        <v>1.0854999999999999</v>
      </c>
      <c r="F208">
        <v>471.23001098999998</v>
      </c>
      <c r="G208">
        <v>1.29449999</v>
      </c>
      <c r="H208">
        <v>1293.0539550799999</v>
      </c>
      <c r="J208" s="2">
        <f>TREND(Calibration!$A$2:$A$4,Calibration!$B$2:$B$4,C208)</f>
        <v>413.5577038218172</v>
      </c>
      <c r="K208" s="2">
        <f>TREND(Calibration!$A$2:$A$4,Calibration!$C$2:$C$4,E208)</f>
        <v>419.41674752339588</v>
      </c>
      <c r="L208" s="2">
        <f>TREND(Calibration!$A$2:$A$4,Calibration!$D$2:$D$4,G208)</f>
        <v>492.6118724546775</v>
      </c>
    </row>
    <row r="209" spans="1:12" x14ac:dyDescent="0.25">
      <c r="A209">
        <v>1035105</v>
      </c>
      <c r="B209">
        <v>14.347000120000001</v>
      </c>
      <c r="C209">
        <v>0.64590000999999997</v>
      </c>
      <c r="D209">
        <v>990.87597656000003</v>
      </c>
      <c r="E209">
        <v>1.08819997</v>
      </c>
      <c r="F209">
        <v>41.75</v>
      </c>
      <c r="G209">
        <v>1.2918000199999999</v>
      </c>
      <c r="H209">
        <v>1245.7330322299999</v>
      </c>
      <c r="J209" s="2">
        <f>TREND(Calibration!$A$2:$A$4,Calibration!$B$2:$B$4,C209)</f>
        <v>412.88299591220789</v>
      </c>
      <c r="K209" s="2">
        <f>TREND(Calibration!$A$2:$A$4,Calibration!$C$2:$C$4,E209)</f>
        <v>420.50911630803796</v>
      </c>
      <c r="L209" s="2">
        <f>TREND(Calibration!$A$2:$A$4,Calibration!$D$2:$D$4,G209)</f>
        <v>491.49883963196669</v>
      </c>
    </row>
    <row r="210" spans="1:12" x14ac:dyDescent="0.25">
      <c r="A210">
        <v>1040105</v>
      </c>
      <c r="B210">
        <v>14.29899979</v>
      </c>
      <c r="C210">
        <v>0.64639997000000005</v>
      </c>
      <c r="D210">
        <v>9.9000003020963209E+37</v>
      </c>
      <c r="E210">
        <v>1.08819997</v>
      </c>
      <c r="F210">
        <v>-9.9000003020963209E+37</v>
      </c>
      <c r="G210">
        <v>1.2891000500000001</v>
      </c>
      <c r="H210">
        <v>1341.4029541</v>
      </c>
      <c r="J210" s="2">
        <f>TREND(Calibration!$A$2:$A$4,Calibration!$B$2:$B$4,C210)</f>
        <v>413.18965679083362</v>
      </c>
      <c r="K210" s="2">
        <f>TREND(Calibration!$A$2:$A$4,Calibration!$C$2:$C$4,E210)</f>
        <v>420.50911630803796</v>
      </c>
      <c r="L210" s="2">
        <f>TREND(Calibration!$A$2:$A$4,Calibration!$D$2:$D$4,G210)</f>
        <v>490.385806809256</v>
      </c>
    </row>
    <row r="211" spans="1:12" x14ac:dyDescent="0.25">
      <c r="A211">
        <v>1045105</v>
      </c>
      <c r="B211">
        <v>14.28199959</v>
      </c>
      <c r="C211">
        <v>0.64050001000000001</v>
      </c>
      <c r="D211">
        <v>1247.3139648399999</v>
      </c>
      <c r="E211">
        <v>1.0704</v>
      </c>
      <c r="F211">
        <v>194.32499695000001</v>
      </c>
      <c r="G211">
        <v>1.2848000500000001</v>
      </c>
      <c r="H211">
        <v>1129.2399902300001</v>
      </c>
      <c r="J211" s="2">
        <f>TREND(Calibration!$A$2:$A$4,Calibration!$B$2:$B$4,C211)</f>
        <v>409.57079344685292</v>
      </c>
      <c r="K211" s="2">
        <f>TREND(Calibration!$A$2:$A$4,Calibration!$C$2:$C$4,E211)</f>
        <v>413.3075060695669</v>
      </c>
      <c r="L211" s="2">
        <f>TREND(Calibration!$A$2:$A$4,Calibration!$D$2:$D$4,G211)</f>
        <v>488.61317928463302</v>
      </c>
    </row>
    <row r="212" spans="1:12" x14ac:dyDescent="0.25">
      <c r="A212">
        <v>1050106</v>
      </c>
      <c r="B212">
        <v>14.239999770000001</v>
      </c>
      <c r="C212">
        <v>0.64209998000000001</v>
      </c>
      <c r="D212">
        <v>9.9000003020963209E+37</v>
      </c>
      <c r="E212">
        <v>1.0785000300000001</v>
      </c>
      <c r="F212">
        <v>73.136001590000006</v>
      </c>
      <c r="G212">
        <v>1.2836999899999999</v>
      </c>
      <c r="H212">
        <v>1208.29296875</v>
      </c>
      <c r="J212" s="2">
        <f>TREND(Calibration!$A$2:$A$4,Calibration!$B$2:$B$4,C212)</f>
        <v>410.55216836879629</v>
      </c>
      <c r="K212" s="2">
        <f>TREND(Calibration!$A$2:$A$4,Calibration!$C$2:$C$4,E212)</f>
        <v>416.58466097375623</v>
      </c>
      <c r="L212" s="2">
        <f>TREND(Calibration!$A$2:$A$4,Calibration!$D$2:$D$4,G212)</f>
        <v>488.15969169515927</v>
      </c>
    </row>
    <row r="213" spans="1:12" x14ac:dyDescent="0.25">
      <c r="A213">
        <v>1055105</v>
      </c>
      <c r="B213">
        <v>14.260000229999999</v>
      </c>
      <c r="C213">
        <v>0.64099996999999997</v>
      </c>
      <c r="D213">
        <v>1192.04394531</v>
      </c>
      <c r="E213">
        <v>1.08329999</v>
      </c>
      <c r="F213">
        <v>276.96701050000001</v>
      </c>
      <c r="G213">
        <v>1.2788000100000001</v>
      </c>
      <c r="H213">
        <v>917.37097168000003</v>
      </c>
      <c r="J213" s="2">
        <f>TREND(Calibration!$A$2:$A$4,Calibration!$B$2:$B$4,C213)</f>
        <v>409.87745432547865</v>
      </c>
      <c r="K213" s="2">
        <f>TREND(Calibration!$A$2:$A$4,Calibration!$C$2:$C$4,E213)</f>
        <v>418.52665531870463</v>
      </c>
      <c r="L213" s="2">
        <f>TREND(Calibration!$A$2:$A$4,Calibration!$D$2:$D$4,G213)</f>
        <v>486.13972903978674</v>
      </c>
    </row>
    <row r="214" spans="1:12" x14ac:dyDescent="0.25">
      <c r="A214">
        <v>1060106</v>
      </c>
      <c r="B214">
        <v>14.286000250000001</v>
      </c>
      <c r="C214">
        <v>0.63349997999999996</v>
      </c>
      <c r="D214">
        <v>1311.68005371</v>
      </c>
      <c r="E214">
        <v>1.0844000600000001</v>
      </c>
      <c r="F214">
        <v>481.45901488999999</v>
      </c>
      <c r="G214">
        <v>1.2793999899999999</v>
      </c>
      <c r="H214">
        <v>927.70697021000001</v>
      </c>
      <c r="J214" s="2">
        <f>TREND(Calibration!$A$2:$A$4,Calibration!$B$2:$B$4,C214)</f>
        <v>405.27717925730502</v>
      </c>
      <c r="K214" s="2">
        <f>TREND(Calibration!$A$2:$A$4,Calibration!$C$2:$C$4,E214)</f>
        <v>418.97172771910954</v>
      </c>
      <c r="L214" s="2">
        <f>TREND(Calibration!$A$2:$A$4,Calibration!$D$2:$D$4,G214)</f>
        <v>486.38706417053629</v>
      </c>
    </row>
    <row r="215" spans="1:12" x14ac:dyDescent="0.25">
      <c r="A215">
        <v>1065117</v>
      </c>
      <c r="B215">
        <v>14.295000079999999</v>
      </c>
      <c r="C215">
        <v>0.63889998000000003</v>
      </c>
      <c r="D215">
        <v>1218.73400879</v>
      </c>
      <c r="E215">
        <v>1.0115000000000001</v>
      </c>
      <c r="F215">
        <v>60.0320015</v>
      </c>
      <c r="G215">
        <v>1.27670002</v>
      </c>
      <c r="H215">
        <v>9.9000003020963209E+37</v>
      </c>
      <c r="J215" s="2">
        <f>TREND(Calibration!$A$2:$A$4,Calibration!$B$2:$B$4,C215)</f>
        <v>408.58938172265999</v>
      </c>
      <c r="K215" s="2">
        <f>TREND(Calibration!$A$2:$A$4,Calibration!$C$2:$C$4,E215)</f>
        <v>389.47741854436617</v>
      </c>
      <c r="L215" s="2">
        <f>TREND(Calibration!$A$2:$A$4,Calibration!$D$2:$D$4,G215)</f>
        <v>485.2740313478256</v>
      </c>
    </row>
    <row r="216" spans="1:12" x14ac:dyDescent="0.25">
      <c r="A216">
        <v>1070103</v>
      </c>
      <c r="B216">
        <v>14.39299965</v>
      </c>
      <c r="C216">
        <v>0.63940001000000002</v>
      </c>
      <c r="D216">
        <v>791.26599121000004</v>
      </c>
      <c r="E216">
        <v>1.1680999999999999</v>
      </c>
      <c r="F216">
        <v>916.94097899999997</v>
      </c>
      <c r="G216">
        <v>1.2733999499999999</v>
      </c>
      <c r="H216">
        <v>758.38201904000005</v>
      </c>
      <c r="J216" s="2">
        <f>TREND(Calibration!$A$2:$A$4,Calibration!$B$2:$B$4,C216)</f>
        <v>408.89608553724361</v>
      </c>
      <c r="K216" s="2">
        <f>TREND(Calibration!$A$2:$A$4,Calibration!$C$2:$C$4,E216)</f>
        <v>452.83551203242104</v>
      </c>
      <c r="L216" s="2">
        <f>TREND(Calibration!$A$2:$A$4,Calibration!$D$2:$D$4,G216)</f>
        <v>483.91361392569002</v>
      </c>
    </row>
    <row r="217" spans="1:12" x14ac:dyDescent="0.25">
      <c r="A217">
        <v>1075102</v>
      </c>
      <c r="B217">
        <v>14.39299965</v>
      </c>
      <c r="C217">
        <v>0.63889998000000003</v>
      </c>
      <c r="D217">
        <v>753.23199463000003</v>
      </c>
      <c r="E217">
        <v>1.0908999399999999</v>
      </c>
      <c r="F217">
        <v>863.58599853999999</v>
      </c>
      <c r="G217">
        <v>1.2675000400000001</v>
      </c>
      <c r="H217">
        <v>1126.2969970700001</v>
      </c>
      <c r="J217" s="2">
        <f>TREND(Calibration!$A$2:$A$4,Calibration!$B$2:$B$4,C217)</f>
        <v>408.58938172265999</v>
      </c>
      <c r="K217" s="2">
        <f>TREND(Calibration!$A$2:$A$4,Calibration!$C$2:$C$4,E217)</f>
        <v>421.60148509267998</v>
      </c>
      <c r="L217" s="2">
        <f>TREND(Calibration!$A$2:$A$4,Calibration!$D$2:$D$4,G217)</f>
        <v>481.48144116782998</v>
      </c>
    </row>
    <row r="218" spans="1:12" x14ac:dyDescent="0.25">
      <c r="A218">
        <v>1080103</v>
      </c>
      <c r="B218">
        <v>14.347000120000001</v>
      </c>
      <c r="C218">
        <v>0.64160001</v>
      </c>
      <c r="D218">
        <v>913.01702881000006</v>
      </c>
      <c r="E218">
        <v>1.0816999700000001</v>
      </c>
      <c r="F218">
        <v>642.82501220999995</v>
      </c>
      <c r="G218">
        <v>1.26800001</v>
      </c>
      <c r="H218">
        <v>1176.5119628899999</v>
      </c>
      <c r="J218" s="2">
        <f>TREND(Calibration!$A$2:$A$4,Calibration!$B$2:$B$4,C218)</f>
        <v>410.24550135646228</v>
      </c>
      <c r="K218" s="2">
        <f>TREND(Calibration!$A$2:$A$4,Calibration!$C$2:$C$4,E218)</f>
        <v>417.8793103842043</v>
      </c>
      <c r="L218" s="2">
        <f>TREND(Calibration!$A$2:$A$4,Calibration!$D$2:$D$4,G218)</f>
        <v>481.68754828026852</v>
      </c>
    </row>
    <row r="219" spans="1:12" x14ac:dyDescent="0.25">
      <c r="A219">
        <v>1085102</v>
      </c>
      <c r="B219">
        <v>14.269000050000001</v>
      </c>
      <c r="C219">
        <v>0.64160001</v>
      </c>
      <c r="D219">
        <v>917.01202393000005</v>
      </c>
      <c r="E219">
        <v>1.08280003</v>
      </c>
      <c r="F219">
        <v>1037.6920166</v>
      </c>
      <c r="G219">
        <v>1.26479995</v>
      </c>
      <c r="H219">
        <v>1273.6419677700001</v>
      </c>
      <c r="J219" s="2">
        <f>TREND(Calibration!$A$2:$A$4,Calibration!$B$2:$B$4,C219)</f>
        <v>410.24550135646228</v>
      </c>
      <c r="K219" s="2">
        <f>TREND(Calibration!$A$2:$A$4,Calibration!$C$2:$C$4,E219)</f>
        <v>418.32437873875386</v>
      </c>
      <c r="L219" s="2">
        <f>TREND(Calibration!$A$2:$A$4,Calibration!$D$2:$D$4,G219)</f>
        <v>480.36835887644418</v>
      </c>
    </row>
    <row r="220" spans="1:12" x14ac:dyDescent="0.25">
      <c r="A220">
        <v>1090103</v>
      </c>
      <c r="B220">
        <v>14.22099972</v>
      </c>
      <c r="C220">
        <v>0.64370000000000005</v>
      </c>
      <c r="D220">
        <v>527.01501465000001</v>
      </c>
      <c r="E220">
        <v>0.98940002999999999</v>
      </c>
      <c r="F220">
        <v>9.9000003020963209E+37</v>
      </c>
      <c r="G220">
        <v>1.2663999800000001</v>
      </c>
      <c r="H220">
        <v>847.80902100000003</v>
      </c>
      <c r="J220" s="2">
        <f>TREND(Calibration!$A$2:$A$4,Calibration!$B$2:$B$4,C220)</f>
        <v>411.53357395928094</v>
      </c>
      <c r="K220" s="2">
        <f>TREND(Calibration!$A$2:$A$4,Calibration!$C$2:$C$4,E220)</f>
        <v>380.53609054089736</v>
      </c>
      <c r="L220" s="2">
        <f>TREND(Calibration!$A$2:$A$4,Calibration!$D$2:$D$4,G220)</f>
        <v>481.02795357835635</v>
      </c>
    </row>
    <row r="221" spans="1:12" x14ac:dyDescent="0.25">
      <c r="A221">
        <v>1095103</v>
      </c>
      <c r="B221">
        <v>14.243000029999999</v>
      </c>
      <c r="C221">
        <v>0.64319998</v>
      </c>
      <c r="D221">
        <v>715.37902831999997</v>
      </c>
      <c r="E221">
        <v>5.0078000999999999</v>
      </c>
      <c r="F221">
        <v>9.9000003020963209E+37</v>
      </c>
      <c r="G221">
        <v>1.26479995</v>
      </c>
      <c r="H221">
        <v>1331.54394531</v>
      </c>
      <c r="J221" s="2">
        <f>TREND(Calibration!$A$2:$A$4,Calibration!$B$2:$B$4,C221)</f>
        <v>411.2268762784056</v>
      </c>
      <c r="K221" s="2">
        <f>TREND(Calibration!$A$2:$A$4,Calibration!$C$2:$C$4,E221)</f>
        <v>2006.3225995285509</v>
      </c>
      <c r="L221" s="2">
        <f>TREND(Calibration!$A$2:$A$4,Calibration!$D$2:$D$4,G221)</f>
        <v>480.36835887644418</v>
      </c>
    </row>
    <row r="222" spans="1:12" x14ac:dyDescent="0.25">
      <c r="A222">
        <v>1100102</v>
      </c>
      <c r="B222">
        <v>14.152999879999999</v>
      </c>
      <c r="C222">
        <v>0.64429997999999999</v>
      </c>
      <c r="D222">
        <v>732.94897461000005</v>
      </c>
      <c r="E222">
        <v>1.1049</v>
      </c>
      <c r="F222">
        <v>9.9000003020963209E+37</v>
      </c>
      <c r="G222">
        <v>1.26419997</v>
      </c>
      <c r="H222">
        <v>1065.44299316</v>
      </c>
      <c r="J222" s="2">
        <f>TREND(Calibration!$A$2:$A$4,Calibration!$B$2:$B$4,C222)</f>
        <v>411.90158418801497</v>
      </c>
      <c r="K222" s="2">
        <f>TREND(Calibration!$A$2:$A$4,Calibration!$C$2:$C$4,E222)</f>
        <v>427.26570674222262</v>
      </c>
      <c r="L222" s="2">
        <f>TREND(Calibration!$A$2:$A$4,Calibration!$D$2:$D$4,G222)</f>
        <v>480.12102374569452</v>
      </c>
    </row>
    <row r="223" spans="1:12" x14ac:dyDescent="0.25">
      <c r="A223">
        <v>1105103</v>
      </c>
      <c r="B223">
        <v>14.211000439999999</v>
      </c>
      <c r="C223">
        <v>0.64050001000000001</v>
      </c>
      <c r="D223">
        <v>459.23498534999999</v>
      </c>
      <c r="E223">
        <v>1.05309999</v>
      </c>
      <c r="F223">
        <v>9.9000003020963209E+37</v>
      </c>
      <c r="G223">
        <v>1.26370001</v>
      </c>
      <c r="H223">
        <v>645.75799560999997</v>
      </c>
      <c r="J223" s="2">
        <f>TREND(Calibration!$A$2:$A$4,Calibration!$B$2:$B$4,C223)</f>
        <v>409.57079344685292</v>
      </c>
      <c r="K223" s="2">
        <f>TREND(Calibration!$A$2:$A$4,Calibration!$C$2:$C$4,E223)</f>
        <v>406.30817241104654</v>
      </c>
      <c r="L223" s="2">
        <f>TREND(Calibration!$A$2:$A$4,Calibration!$D$2:$D$4,G223)</f>
        <v>479.91492075564554</v>
      </c>
    </row>
    <row r="224" spans="1:12" x14ac:dyDescent="0.25">
      <c r="A224">
        <v>1110112</v>
      </c>
      <c r="B224">
        <v>14.182000159999999</v>
      </c>
      <c r="C224">
        <v>0.63400000000000001</v>
      </c>
      <c r="D224">
        <v>1190.91699219</v>
      </c>
      <c r="E224">
        <v>0.94289999999999996</v>
      </c>
      <c r="F224">
        <v>477.63500977000001</v>
      </c>
      <c r="G224">
        <v>1.2632000400000001</v>
      </c>
      <c r="H224">
        <v>9.9000003020963209E+37</v>
      </c>
      <c r="J224" s="2">
        <f>TREND(Calibration!$A$2:$A$4,Calibration!$B$2:$B$4,C224)</f>
        <v>405.58387693818037</v>
      </c>
      <c r="K224" s="2">
        <f>TREND(Calibration!$A$2:$A$4,Calibration!$C$2:$C$4,E224)</f>
        <v>361.72285140975197</v>
      </c>
      <c r="L224" s="2">
        <f>TREND(Calibration!$A$2:$A$4,Calibration!$D$2:$D$4,G224)</f>
        <v>479.70881364320701</v>
      </c>
    </row>
    <row r="225" spans="1:12" x14ac:dyDescent="0.25">
      <c r="A225">
        <v>1115103</v>
      </c>
      <c r="B225">
        <v>14.22999954</v>
      </c>
      <c r="C225">
        <v>0.62970000999999998</v>
      </c>
      <c r="D225">
        <v>678.30700683999999</v>
      </c>
      <c r="E225">
        <v>1.10169995</v>
      </c>
      <c r="F225">
        <v>770.84997558999999</v>
      </c>
      <c r="G225">
        <v>1.2610000400000001</v>
      </c>
      <c r="H225">
        <v>1053.3139648399999</v>
      </c>
      <c r="J225" s="2">
        <f>TREND(Calibration!$A$2:$A$4,Calibration!$B$2:$B$4,C225)</f>
        <v>402.94638851614303</v>
      </c>
      <c r="K225" s="2">
        <f>TREND(Calibration!$A$2:$A$4,Calibration!$C$2:$C$4,E225)</f>
        <v>425.97101282736662</v>
      </c>
      <c r="L225" s="2">
        <f>TREND(Calibration!$A$2:$A$4,Calibration!$D$2:$D$4,G225)</f>
        <v>478.80188793293485</v>
      </c>
    </row>
    <row r="226" spans="1:12" x14ac:dyDescent="0.25">
      <c r="A226">
        <v>1120103</v>
      </c>
      <c r="B226">
        <v>14.295000079999999</v>
      </c>
      <c r="C226">
        <v>0.63020003000000002</v>
      </c>
      <c r="D226">
        <v>433.80599976000002</v>
      </c>
      <c r="E226">
        <v>1.0730999699999999</v>
      </c>
      <c r="F226">
        <v>812.98699951000003</v>
      </c>
      <c r="G226">
        <v>1.25989997</v>
      </c>
      <c r="H226">
        <v>830.82598876999998</v>
      </c>
      <c r="J226" s="2">
        <f>TREND(Calibration!$A$2:$A$4,Calibration!$B$2:$B$4,C226)</f>
        <v>403.25308619701838</v>
      </c>
      <c r="K226" s="2">
        <f>TREND(Calibration!$A$2:$A$4,Calibration!$C$2:$C$4,E226)</f>
        <v>414.39987485420886</v>
      </c>
      <c r="L226" s="2">
        <f>TREND(Calibration!$A$2:$A$4,Calibration!$D$2:$D$4,G226)</f>
        <v>478.34839622107154</v>
      </c>
    </row>
    <row r="227" spans="1:12" x14ac:dyDescent="0.25">
      <c r="A227">
        <v>1125102</v>
      </c>
      <c r="B227">
        <v>14.317999840000001</v>
      </c>
      <c r="C227">
        <v>0.63719999999999999</v>
      </c>
      <c r="D227">
        <v>522.75</v>
      </c>
      <c r="E227">
        <v>1.07519996</v>
      </c>
      <c r="F227">
        <v>980.48101807</v>
      </c>
      <c r="G227">
        <v>1.25989997</v>
      </c>
      <c r="H227">
        <v>812.47198486000002</v>
      </c>
      <c r="J227" s="2">
        <f>TREND(Calibration!$A$2:$A$4,Calibration!$B$2:$B$4,C227)</f>
        <v>407.5466635843166</v>
      </c>
      <c r="K227" s="2">
        <f>TREND(Calibration!$A$2:$A$4,Calibration!$C$2:$C$4,E227)</f>
        <v>415.2495004145153</v>
      </c>
      <c r="L227" s="2">
        <f>TREND(Calibration!$A$2:$A$4,Calibration!$D$2:$D$4,G227)</f>
        <v>478.34839622107154</v>
      </c>
    </row>
    <row r="228" spans="1:12" x14ac:dyDescent="0.25">
      <c r="A228">
        <v>1130102</v>
      </c>
      <c r="B228">
        <v>14.30500031</v>
      </c>
      <c r="C228">
        <v>0.64319998</v>
      </c>
      <c r="D228">
        <v>959.19299316000001</v>
      </c>
      <c r="E228">
        <v>1.06869996</v>
      </c>
      <c r="F228">
        <v>840.88800048999997</v>
      </c>
      <c r="G228">
        <v>1.25940001</v>
      </c>
      <c r="H228">
        <v>1186.0529785199999</v>
      </c>
      <c r="J228" s="2">
        <f>TREND(Calibration!$A$2:$A$4,Calibration!$B$2:$B$4,C228)</f>
        <v>411.2268762784056</v>
      </c>
      <c r="K228" s="2">
        <f>TREND(Calibration!$A$2:$A$4,Calibration!$C$2:$C$4,E228)</f>
        <v>412.61969449068158</v>
      </c>
      <c r="L228" s="2">
        <f>TREND(Calibration!$A$2:$A$4,Calibration!$D$2:$D$4,G228)</f>
        <v>478.14229323102256</v>
      </c>
    </row>
    <row r="229" spans="1:12" x14ac:dyDescent="0.25">
      <c r="A229">
        <v>1135103</v>
      </c>
      <c r="B229">
        <v>14.25</v>
      </c>
      <c r="C229">
        <v>0.64259999999999995</v>
      </c>
      <c r="D229">
        <v>1279.25598145</v>
      </c>
      <c r="E229">
        <v>1.0681999900000001</v>
      </c>
      <c r="F229">
        <v>823.19702147999999</v>
      </c>
      <c r="G229">
        <v>1.26049995</v>
      </c>
      <c r="H229">
        <v>1080.5019531200001</v>
      </c>
      <c r="J229" s="2">
        <f>TREND(Calibration!$A$2:$A$4,Calibration!$B$2:$B$4,C229)</f>
        <v>410.85886604967158</v>
      </c>
      <c r="K229" s="2">
        <f>TREND(Calibration!$A$2:$A$4,Calibration!$C$2:$C$4,E229)</f>
        <v>412.41741386487564</v>
      </c>
      <c r="L229" s="2">
        <f>TREND(Calibration!$A$2:$A$4,Calibration!$D$2:$D$4,G229)</f>
        <v>478.5957313518212</v>
      </c>
    </row>
    <row r="230" spans="1:12" x14ac:dyDescent="0.25">
      <c r="A230">
        <v>1140103</v>
      </c>
      <c r="B230">
        <v>14.182000159999999</v>
      </c>
      <c r="C230">
        <v>0.64099996999999997</v>
      </c>
      <c r="D230">
        <v>1109.10900879</v>
      </c>
      <c r="E230">
        <v>1.0681999900000001</v>
      </c>
      <c r="F230">
        <v>778.72100829999999</v>
      </c>
      <c r="G230">
        <v>1.2577999799999999</v>
      </c>
      <c r="H230">
        <v>960.48101807</v>
      </c>
      <c r="J230" s="2">
        <f>TREND(Calibration!$A$2:$A$4,Calibration!$B$2:$B$4,C230)</f>
        <v>409.87745432547865</v>
      </c>
      <c r="K230" s="2">
        <f>TREND(Calibration!$A$2:$A$4,Calibration!$C$2:$C$4,E230)</f>
        <v>412.41741386487564</v>
      </c>
      <c r="L230" s="2">
        <f>TREND(Calibration!$A$2:$A$4,Calibration!$D$2:$D$4,G230)</f>
        <v>477.48269852911039</v>
      </c>
    </row>
    <row r="231" spans="1:12" x14ac:dyDescent="0.25">
      <c r="A231">
        <v>1145103</v>
      </c>
      <c r="B231">
        <v>14.11699963</v>
      </c>
      <c r="C231">
        <v>0.64700000999999996</v>
      </c>
      <c r="D231">
        <v>9.9000003020963209E+37</v>
      </c>
      <c r="E231">
        <v>1.07089996</v>
      </c>
      <c r="F231">
        <v>72.329002380000006</v>
      </c>
      <c r="G231">
        <v>1.2561000600000001</v>
      </c>
      <c r="H231">
        <v>1306.9100341799999</v>
      </c>
      <c r="J231" s="2">
        <f>TREND(Calibration!$A$2:$A$4,Calibration!$B$2:$B$4,C231)</f>
        <v>413.5577038218172</v>
      </c>
      <c r="K231" s="2">
        <f>TREND(Calibration!$A$2:$A$4,Calibration!$C$2:$C$4,E231)</f>
        <v>413.5097826495176</v>
      </c>
      <c r="L231" s="2">
        <f>TREND(Calibration!$A$2:$A$4,Calibration!$D$2:$D$4,G231)</f>
        <v>476.78192527756232</v>
      </c>
    </row>
    <row r="232" spans="1:12" x14ac:dyDescent="0.25">
      <c r="A232">
        <v>1150102</v>
      </c>
      <c r="B232">
        <v>14.119999890000001</v>
      </c>
      <c r="C232">
        <v>0.64639997000000005</v>
      </c>
      <c r="D232">
        <v>9.9000003020963209E+37</v>
      </c>
      <c r="E232">
        <v>1.07140005</v>
      </c>
      <c r="F232">
        <v>161.22099304</v>
      </c>
      <c r="G232">
        <v>1.2528999999999999</v>
      </c>
      <c r="H232">
        <v>999.10998534999999</v>
      </c>
      <c r="J232" s="2">
        <f>TREND(Calibration!$A$2:$A$4,Calibration!$B$2:$B$4,C232)</f>
        <v>413.18965679083362</v>
      </c>
      <c r="K232" s="2">
        <f>TREND(Calibration!$A$2:$A$4,Calibration!$C$2:$C$4,E232)</f>
        <v>413.71211182558687</v>
      </c>
      <c r="L232" s="2">
        <f>TREND(Calibration!$A$2:$A$4,Calibration!$D$2:$D$4,G232)</f>
        <v>475.46273587373776</v>
      </c>
    </row>
    <row r="233" spans="1:12" x14ac:dyDescent="0.25">
      <c r="A233">
        <v>1155102</v>
      </c>
      <c r="B233">
        <v>14.16899967</v>
      </c>
      <c r="C233">
        <v>0.64969999</v>
      </c>
      <c r="D233">
        <v>9.9000003020963209E+37</v>
      </c>
      <c r="E233">
        <v>1.0763000199999999</v>
      </c>
      <c r="F233">
        <v>-9.9000003020963209E+37</v>
      </c>
      <c r="G233">
        <v>1.2524000399999999</v>
      </c>
      <c r="H233">
        <v>9.9000003020963209E+37</v>
      </c>
      <c r="J233" s="2">
        <f>TREND(Calibration!$A$2:$A$4,Calibration!$B$2:$B$4,C233)</f>
        <v>415.21379278707821</v>
      </c>
      <c r="K233" s="2">
        <f>TREND(Calibration!$A$2:$A$4,Calibration!$C$2:$C$4,E233)</f>
        <v>415.69456876906486</v>
      </c>
      <c r="L233" s="2">
        <f>TREND(Calibration!$A$2:$A$4,Calibration!$D$2:$D$4,G233)</f>
        <v>475.25663288368889</v>
      </c>
    </row>
    <row r="234" spans="1:12" x14ac:dyDescent="0.25">
      <c r="A234">
        <v>1160102</v>
      </c>
      <c r="B234">
        <v>14.178000450000001</v>
      </c>
      <c r="C234">
        <v>0.65020001000000005</v>
      </c>
      <c r="D234">
        <v>1349.9880371100001</v>
      </c>
      <c r="E234">
        <v>1.079</v>
      </c>
      <c r="F234">
        <v>-9.9000003020963209E+37</v>
      </c>
      <c r="G234">
        <v>1.25450003</v>
      </c>
      <c r="H234">
        <v>1031.3370361299999</v>
      </c>
      <c r="J234" s="2">
        <f>TREND(Calibration!$A$2:$A$4,Calibration!$B$2:$B$4,C234)</f>
        <v>415.52049046795355</v>
      </c>
      <c r="K234" s="2">
        <f>TREND(Calibration!$A$2:$A$4,Calibration!$C$2:$C$4,E234)</f>
        <v>416.78694159956223</v>
      </c>
      <c r="L234" s="2">
        <f>TREND(Calibration!$A$2:$A$4,Calibration!$D$2:$D$4,G234)</f>
        <v>476.12233057565004</v>
      </c>
    </row>
    <row r="235" spans="1:12" x14ac:dyDescent="0.25">
      <c r="A235">
        <v>1165103</v>
      </c>
      <c r="B235">
        <v>14.227000240000001</v>
      </c>
      <c r="C235">
        <v>0.65670002000000005</v>
      </c>
      <c r="D235">
        <v>762.21099853999999</v>
      </c>
      <c r="E235">
        <v>1.07679999</v>
      </c>
      <c r="F235">
        <v>-57.562000269999999</v>
      </c>
      <c r="G235">
        <v>1.2517999399999999</v>
      </c>
      <c r="H235">
        <v>1205.8389892600001</v>
      </c>
      <c r="J235" s="2">
        <f>TREND(Calibration!$A$2:$A$4,Calibration!$B$2:$B$4,C235)</f>
        <v>419.5074069766261</v>
      </c>
      <c r="K235" s="2">
        <f>TREND(Calibration!$A$2:$A$4,Calibration!$C$2:$C$4,E235)</f>
        <v>415.89684939487097</v>
      </c>
      <c r="L235" s="2">
        <f>TREND(Calibration!$A$2:$A$4,Calibration!$D$2:$D$4,G235)</f>
        <v>475.00924828426412</v>
      </c>
    </row>
    <row r="236" spans="1:12" x14ac:dyDescent="0.25">
      <c r="A236">
        <v>1170101</v>
      </c>
      <c r="B236">
        <v>14.27900028</v>
      </c>
      <c r="C236">
        <v>0.65939999000000005</v>
      </c>
      <c r="D236">
        <v>622.99700928000004</v>
      </c>
      <c r="E236">
        <v>1.0763000199999999</v>
      </c>
      <c r="F236">
        <v>383.22198486000002</v>
      </c>
      <c r="G236">
        <v>1.2517999399999999</v>
      </c>
      <c r="H236">
        <v>1285.4110107399999</v>
      </c>
      <c r="J236" s="2">
        <f>TREND(Calibration!$A$2:$A$4,Calibration!$B$2:$B$4,C236)</f>
        <v>421.16348980817878</v>
      </c>
      <c r="K236" s="2">
        <f>TREND(Calibration!$A$2:$A$4,Calibration!$C$2:$C$4,E236)</f>
        <v>415.69456876906486</v>
      </c>
      <c r="L236" s="2">
        <f>TREND(Calibration!$A$2:$A$4,Calibration!$D$2:$D$4,G236)</f>
        <v>475.00924828426412</v>
      </c>
    </row>
    <row r="237" spans="1:12" x14ac:dyDescent="0.25">
      <c r="A237">
        <v>1175103</v>
      </c>
      <c r="B237">
        <v>14.35700035</v>
      </c>
      <c r="C237">
        <v>0.66210002000000001</v>
      </c>
      <c r="D237">
        <v>406.98098755000001</v>
      </c>
      <c r="E237">
        <v>1.07790005</v>
      </c>
      <c r="F237">
        <v>9.9000003020963209E+37</v>
      </c>
      <c r="G237">
        <v>1.2490999700000001</v>
      </c>
      <c r="H237">
        <v>688.49401854999996</v>
      </c>
      <c r="J237" s="2">
        <f>TREND(Calibration!$A$2:$A$4,Calibration!$B$2:$B$4,C237)</f>
        <v>422.81960944198107</v>
      </c>
      <c r="K237" s="2">
        <f>TREND(Calibration!$A$2:$A$4,Calibration!$C$2:$C$4,E237)</f>
        <v>416.34191774942053</v>
      </c>
      <c r="L237" s="2">
        <f>TREND(Calibration!$A$2:$A$4,Calibration!$D$2:$D$4,G237)</f>
        <v>473.89621546155342</v>
      </c>
    </row>
    <row r="238" spans="1:12" x14ac:dyDescent="0.25">
      <c r="A238">
        <v>1180102</v>
      </c>
      <c r="B238">
        <v>14.26599979</v>
      </c>
      <c r="C238">
        <v>0.66589999</v>
      </c>
      <c r="D238">
        <v>928.84100341999999</v>
      </c>
      <c r="E238">
        <v>1.07790005</v>
      </c>
      <c r="F238">
        <v>631.05200194999998</v>
      </c>
      <c r="G238">
        <v>1.2496999499999999</v>
      </c>
      <c r="H238">
        <v>9.9000003020963209E+37</v>
      </c>
      <c r="J238" s="2">
        <f>TREND(Calibration!$A$2:$A$4,Calibration!$B$2:$B$4,C238)</f>
        <v>425.15040018314306</v>
      </c>
      <c r="K238" s="2">
        <f>TREND(Calibration!$A$2:$A$4,Calibration!$C$2:$C$4,E238)</f>
        <v>416.34191774942053</v>
      </c>
      <c r="L238" s="2">
        <f>TREND(Calibration!$A$2:$A$4,Calibration!$D$2:$D$4,G238)</f>
        <v>474.14355059230297</v>
      </c>
    </row>
    <row r="239" spans="1:12" x14ac:dyDescent="0.25">
      <c r="A239">
        <v>1185102</v>
      </c>
      <c r="B239">
        <v>14.20400047</v>
      </c>
      <c r="C239">
        <v>0.66100000999999997</v>
      </c>
      <c r="D239">
        <v>325.79501342999998</v>
      </c>
      <c r="E239">
        <v>1.0801000599999999</v>
      </c>
      <c r="F239">
        <v>9.9000003020963209E+37</v>
      </c>
      <c r="G239">
        <v>1.2524000399999999</v>
      </c>
      <c r="H239">
        <v>1050.8869628899999</v>
      </c>
      <c r="J239" s="2">
        <f>TREND(Calibration!$A$2:$A$4,Calibration!$B$2:$B$4,C239)</f>
        <v>422.14489539866344</v>
      </c>
      <c r="K239" s="2">
        <f>TREND(Calibration!$A$2:$A$4,Calibration!$C$2:$C$4,E239)</f>
        <v>417.23200995411179</v>
      </c>
      <c r="L239" s="2">
        <f>TREND(Calibration!$A$2:$A$4,Calibration!$D$2:$D$4,G239)</f>
        <v>475.25663288368889</v>
      </c>
    </row>
    <row r="240" spans="1:12" x14ac:dyDescent="0.25">
      <c r="A240">
        <v>1190102</v>
      </c>
      <c r="B240">
        <v>14.130000109999999</v>
      </c>
      <c r="C240">
        <v>0.65399998000000004</v>
      </c>
      <c r="D240">
        <v>733.76202393000005</v>
      </c>
      <c r="E240">
        <v>1.0811999999999999</v>
      </c>
      <c r="F240">
        <v>9.9000003020963209E+37</v>
      </c>
      <c r="G240">
        <v>1.2506999999999999</v>
      </c>
      <c r="H240">
        <v>607.28002930000002</v>
      </c>
      <c r="J240" s="2">
        <f>TREND(Calibration!$A$2:$A$4,Calibration!$B$2:$B$4,C240)</f>
        <v>417.85128120911554</v>
      </c>
      <c r="K240" s="2">
        <f>TREND(Calibration!$A$2:$A$4,Calibration!$C$2:$C$4,E240)</f>
        <v>417.67702975839819</v>
      </c>
      <c r="L240" s="2">
        <f>TREND(Calibration!$A$2:$A$4,Calibration!$D$2:$D$4,G240)</f>
        <v>474.55581016346559</v>
      </c>
    </row>
    <row r="241" spans="1:12" x14ac:dyDescent="0.25">
      <c r="A241">
        <v>1195102</v>
      </c>
      <c r="B241">
        <v>14.083999629999999</v>
      </c>
      <c r="C241">
        <v>0.65020001000000005</v>
      </c>
      <c r="D241">
        <v>761.14001465000001</v>
      </c>
      <c r="E241">
        <v>1.08220005</v>
      </c>
      <c r="F241">
        <v>9.9000003020963209E+37</v>
      </c>
      <c r="G241">
        <v>1.2490999700000001</v>
      </c>
      <c r="H241">
        <v>835.00201416000004</v>
      </c>
      <c r="J241" s="2">
        <f>TREND(Calibration!$A$2:$A$4,Calibration!$B$2:$B$4,C241)</f>
        <v>415.52049046795355</v>
      </c>
      <c r="K241" s="2">
        <f>TREND(Calibration!$A$2:$A$4,Calibration!$C$2:$C$4,E241)</f>
        <v>418.08163551441822</v>
      </c>
      <c r="L241" s="2">
        <f>TREND(Calibration!$A$2:$A$4,Calibration!$D$2:$D$4,G241)</f>
        <v>473.89621546155342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402.64383710460243</v>
      </c>
      <c r="C3" s="2">
        <f>'8C'!K32</f>
        <v>496.97578490844228</v>
      </c>
      <c r="D3" s="2">
        <f>'8C'!L32</f>
        <v>631.74251294484111</v>
      </c>
      <c r="E3" s="3">
        <f>(C3-B3)/(7*35314.6667/1400)</f>
        <v>0.53423665926225405</v>
      </c>
      <c r="G3" s="3">
        <f>AVERAGE('7C'!$J2:$J32) + Calibration!$C$11</f>
        <v>398.34628270000718</v>
      </c>
      <c r="H3" s="3">
        <f>'7C'!K32</f>
        <v>540.87331860598317</v>
      </c>
      <c r="I3" s="3">
        <f>'7C'!L32</f>
        <v>629.96988542021813</v>
      </c>
      <c r="J3" s="3">
        <f>(H3-G3)/(7*35314.6667/1400)</f>
        <v>0.80718324268356167</v>
      </c>
      <c r="L3" s="3">
        <f>AVERAGE('6C'!$J2:$J32) + Calibration!$C$11</f>
        <v>399.90345275842634</v>
      </c>
      <c r="M3" s="3">
        <f>'6C'!K32</f>
        <v>745.83635454602472</v>
      </c>
      <c r="N3" s="3">
        <f>'6C'!L32</f>
        <v>636.64818541622242</v>
      </c>
      <c r="O3" s="3">
        <f>(M3-L3)/(7*35314.6667/1400)</f>
        <v>1.9591457834010839</v>
      </c>
      <c r="Q3" s="3">
        <f>AVERAGE('5C'!$J146:$J176) + Calibration!$C$11</f>
        <v>406.17566471113599</v>
      </c>
      <c r="R3" s="3">
        <f>'5C'!K176</f>
        <v>955.37124335096678</v>
      </c>
      <c r="S3" s="3">
        <f>'5C'!L176</f>
        <v>636.40085028547287</v>
      </c>
      <c r="T3" s="3">
        <f>(R3-Q3)/(7*35314.6667/1400)</f>
        <v>3.1102973917623333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402.5686503065005</v>
      </c>
      <c r="C4" s="2">
        <f>'8C'!K33</f>
        <v>494.34597898460868</v>
      </c>
      <c r="D4" s="2">
        <f>'8C'!L33</f>
        <v>642.66684124163964</v>
      </c>
      <c r="E4" s="3">
        <f t="shared" ref="E4:E67" si="1">(C4-B4)/(7*35314.6667/1400)</f>
        <v>0.5197689076765839</v>
      </c>
      <c r="G4" s="3">
        <f>AVERAGE('7C'!$J3:$J33) + Calibration!$C$11</f>
        <v>397.76852675550055</v>
      </c>
      <c r="H4" s="3">
        <f>'7C'!K33</f>
        <v>542.65349896951045</v>
      </c>
      <c r="I4" s="3">
        <f>'7C'!L33</f>
        <v>646.41824874960957</v>
      </c>
      <c r="J4" s="3">
        <f t="shared" ref="J4:J67" si="2">(H4-G4)/(7*35314.6667/1400)</f>
        <v>0.82053710683334802</v>
      </c>
      <c r="L4" s="3">
        <f>AVERAGE('6C'!$J3:$J33) + Calibration!$C$11</f>
        <v>400.36249097724448</v>
      </c>
      <c r="M4" s="3">
        <f>'6C'!K33</f>
        <v>638.98533311644894</v>
      </c>
      <c r="N4" s="3">
        <f>'6C'!L33</f>
        <v>633.96862805893772</v>
      </c>
      <c r="O4" s="3">
        <f t="shared" ref="O4:O67" si="3">(M4-L4)/(7*35314.6667/1400)</f>
        <v>1.3514092836628948</v>
      </c>
      <c r="Q4" s="3">
        <f>AVERAGE('5C'!$J147:$J177) + Calibration!$C$11</f>
        <v>406.07871294389469</v>
      </c>
      <c r="R4" s="3">
        <f>'5C'!K177</f>
        <v>813.80676349750991</v>
      </c>
      <c r="S4" s="3">
        <f>'5C'!L177</f>
        <v>634.62822276084989</v>
      </c>
      <c r="T4" s="3">
        <f t="shared" ref="T4:T67" si="4">(R4-Q4)/(7*35314.6667/1400)</f>
        <v>2.3091145331614595</v>
      </c>
    </row>
    <row r="5" spans="1:20" x14ac:dyDescent="0.25">
      <c r="A5" s="3">
        <f t="shared" si="0"/>
        <v>2.666666666666667</v>
      </c>
      <c r="B5" s="3">
        <f>AVERAGE('8C'!$J4:$J34) + Calibration!$C$11</f>
        <v>402.44993357011992</v>
      </c>
      <c r="C5" s="2">
        <f>'8C'!K34</f>
        <v>489.77417466997122</v>
      </c>
      <c r="D5" s="2">
        <f>'8C'!L34</f>
        <v>641.10036617574065</v>
      </c>
      <c r="E5" s="3">
        <f t="shared" si="1"/>
        <v>0.49454942809838998</v>
      </c>
      <c r="G5" s="3">
        <f>AVERAGE('7C'!$J4:$J34) + Calibration!$C$11</f>
        <v>397.20264191083356</v>
      </c>
      <c r="H5" s="3">
        <f>'7C'!K34</f>
        <v>532.57933553701469</v>
      </c>
      <c r="I5" s="3">
        <f>'7C'!L34</f>
        <v>639.08035405169301</v>
      </c>
      <c r="J5" s="3">
        <f t="shared" si="2"/>
        <v>0.76668821357547234</v>
      </c>
      <c r="L5" s="3">
        <f>AVERAGE('6C'!$J4:$J34) + Calibration!$C$11</f>
        <v>400.29917527898203</v>
      </c>
      <c r="M5" s="3">
        <f>'6C'!K34</f>
        <v>618.02779878527281</v>
      </c>
      <c r="N5" s="3">
        <f>'6C'!L34</f>
        <v>619.70515182533177</v>
      </c>
      <c r="O5" s="3">
        <f t="shared" si="3"/>
        <v>1.2330776068533065</v>
      </c>
      <c r="Q5" s="3">
        <f>AVERAGE('5C'!$J148:$J178) + Calibration!$C$11</f>
        <v>405.96197403163859</v>
      </c>
      <c r="R5" s="3">
        <f>'5C'!K178</f>
        <v>777.51540129005218</v>
      </c>
      <c r="S5" s="3">
        <f>'5C'!L178</f>
        <v>633.30903335702544</v>
      </c>
      <c r="T5" s="3">
        <f t="shared" si="4"/>
        <v>2.1042442813620754</v>
      </c>
    </row>
    <row r="6" spans="1:20" x14ac:dyDescent="0.25">
      <c r="A6" s="3">
        <f t="shared" si="0"/>
        <v>2.7500000000000004</v>
      </c>
      <c r="B6" s="3">
        <f>AVERAGE('8C'!$J5:$J35) + Calibration!$C$11</f>
        <v>402.44993357011992</v>
      </c>
      <c r="C6" s="2">
        <f>'8C'!K35</f>
        <v>486.49701976578189</v>
      </c>
      <c r="D6" s="2">
        <f>'8C'!L35</f>
        <v>648.89164952578074</v>
      </c>
      <c r="E6" s="3">
        <f t="shared" si="1"/>
        <v>0.47598968955106663</v>
      </c>
      <c r="G6" s="3">
        <f>AVERAGE('7C'!$J5:$J35) + Calibration!$C$11</f>
        <v>396.82868416155566</v>
      </c>
      <c r="H6" s="3">
        <f>'7C'!K35</f>
        <v>537.83895143053746</v>
      </c>
      <c r="I6" s="3">
        <f>'7C'!L35</f>
        <v>637.10162353702106</v>
      </c>
      <c r="J6" s="3">
        <f t="shared" si="2"/>
        <v>0.79859322171647051</v>
      </c>
      <c r="L6" s="3">
        <f>AVERAGE('6C'!$J5:$J35) + Calibration!$C$11</f>
        <v>400.35259869083723</v>
      </c>
      <c r="M6" s="3">
        <f>'6C'!K35</f>
        <v>609.49102798756076</v>
      </c>
      <c r="N6" s="3">
        <f>'6C'!L35</f>
        <v>620.40597866794462</v>
      </c>
      <c r="O6" s="3">
        <f t="shared" si="3"/>
        <v>1.1844281644981431</v>
      </c>
      <c r="Q6" s="3">
        <f>AVERAGE('5C'!$J149:$J179) + Calibration!$C$11</f>
        <v>405.83336401954301</v>
      </c>
      <c r="R6" s="3">
        <f>'5C'!K179</f>
        <v>782.53227395923921</v>
      </c>
      <c r="S6" s="3">
        <f>'5C'!L179</f>
        <v>629.51644729941961</v>
      </c>
      <c r="T6" s="3">
        <f t="shared" si="4"/>
        <v>2.1333850501253417</v>
      </c>
    </row>
    <row r="7" spans="1:20" x14ac:dyDescent="0.25">
      <c r="A7" s="3">
        <f t="shared" si="0"/>
        <v>2.8333333333333339</v>
      </c>
      <c r="B7" s="3">
        <f>AVERAGE('8C'!$J6:$J36) + Calibration!$C$11</f>
        <v>402.29955858888491</v>
      </c>
      <c r="C7" s="2">
        <f>'8C'!K36</f>
        <v>486.05199591564019</v>
      </c>
      <c r="D7" s="2">
        <f>'8C'!L36</f>
        <v>642.41950611088998</v>
      </c>
      <c r="E7" s="3">
        <f t="shared" si="1"/>
        <v>0.4743209841861839</v>
      </c>
      <c r="G7" s="3">
        <f>AVERAGE('7C'!$J6:$J36) + Calibration!$C$11</f>
        <v>396.36964455770664</v>
      </c>
      <c r="H7" s="3">
        <f>'7C'!K36</f>
        <v>524.28530796363839</v>
      </c>
      <c r="I7" s="3">
        <f>'7C'!L36</f>
        <v>638.42081294084551</v>
      </c>
      <c r="J7" s="3">
        <f t="shared" si="2"/>
        <v>0.72443364391674547</v>
      </c>
      <c r="L7" s="3">
        <f>AVERAGE('6C'!$J6:$J36) + Calibration!$C$11</f>
        <v>400.5009946607783</v>
      </c>
      <c r="M7" s="3">
        <f>'6C'!K36</f>
        <v>648.61442819439503</v>
      </c>
      <c r="N7" s="3">
        <f>'6C'!L36</f>
        <v>619.70515182533177</v>
      </c>
      <c r="O7" s="3">
        <f t="shared" si="3"/>
        <v>1.4051580078121859</v>
      </c>
      <c r="Q7" s="3">
        <f>AVERAGE('5C'!$J150:$J180) + Calibration!$C$11</f>
        <v>405.47127737010453</v>
      </c>
      <c r="R7" s="3">
        <f>'5C'!K180</f>
        <v>681.58816885327849</v>
      </c>
      <c r="S7" s="3">
        <f>'5C'!L180</f>
        <v>631.28907482404247</v>
      </c>
      <c r="T7" s="3">
        <f t="shared" si="4"/>
        <v>1.5637519324693154</v>
      </c>
    </row>
    <row r="8" spans="1:20" x14ac:dyDescent="0.25">
      <c r="A8" s="3">
        <f t="shared" si="0"/>
        <v>2.9166666666666674</v>
      </c>
      <c r="B8" s="3">
        <f>AVERAGE('8C'!$J7:$J37) + Calibration!$C$11</f>
        <v>401.79699062964977</v>
      </c>
      <c r="C8" s="2">
        <f>'8C'!K37</f>
        <v>488.03445690497352</v>
      </c>
      <c r="D8" s="2">
        <f>'8C'!L37</f>
        <v>646.41824874960957</v>
      </c>
      <c r="E8" s="3">
        <f t="shared" si="1"/>
        <v>0.48839462089740604</v>
      </c>
      <c r="G8" s="3">
        <f>AVERAGE('7C'!$J7:$J37) + Calibration!$C$11</f>
        <v>396.03723733969019</v>
      </c>
      <c r="H8" s="3">
        <f>'7C'!K37</f>
        <v>515.10123673583405</v>
      </c>
      <c r="I8" s="3">
        <f>'7C'!L37</f>
        <v>639.32773865111767</v>
      </c>
      <c r="J8" s="3">
        <f t="shared" si="2"/>
        <v>0.67430340151642343</v>
      </c>
      <c r="L8" s="3">
        <f>AVERAGE('6C'!$J7:$J37) + Calibration!$C$11</f>
        <v>400.72655644011519</v>
      </c>
      <c r="M8" s="3">
        <f>'6C'!K37</f>
        <v>640.07770594694625</v>
      </c>
      <c r="N8" s="3">
        <f>'6C'!L37</f>
        <v>618.17985943145845</v>
      </c>
      <c r="O8" s="3">
        <f t="shared" si="3"/>
        <v>1.3555339572655858</v>
      </c>
      <c r="Q8" s="3">
        <f>AVERAGE('5C'!$J151:$J181) + Calibration!$C$11</f>
        <v>405.04389640683291</v>
      </c>
      <c r="R8" s="3">
        <f>'5C'!K181</f>
        <v>694.2921422554632</v>
      </c>
      <c r="S8" s="3">
        <f>'5C'!L181</f>
        <v>624.40467183798921</v>
      </c>
      <c r="T8" s="3">
        <f t="shared" si="4"/>
        <v>1.6381196419369308</v>
      </c>
    </row>
    <row r="9" spans="1:20" x14ac:dyDescent="0.25">
      <c r="A9" s="3">
        <f t="shared" si="0"/>
        <v>3.0000000000000009</v>
      </c>
      <c r="B9" s="3">
        <f>AVERAGE('8C'!$J8:$J38) + Calibration!$C$11</f>
        <v>401.01543747922256</v>
      </c>
      <c r="C9" s="2">
        <f>'8C'!K38</f>
        <v>490.21919447425762</v>
      </c>
      <c r="D9" s="2">
        <f>'8C'!L38</f>
        <v>646.21209216849593</v>
      </c>
      <c r="E9" s="3">
        <f t="shared" si="1"/>
        <v>0.5051938207590958</v>
      </c>
      <c r="G9" s="3">
        <f>AVERAGE('7C'!$J8:$J38) + Calibration!$C$11</f>
        <v>395.67515069025171</v>
      </c>
      <c r="H9" s="3">
        <f>'7C'!K38</f>
        <v>514.65616433542914</v>
      </c>
      <c r="I9" s="3">
        <f>'7C'!L38</f>
        <v>641.30646916578962</v>
      </c>
      <c r="J9" s="3">
        <f t="shared" si="2"/>
        <v>0.67383342256024981</v>
      </c>
      <c r="L9" s="3">
        <f>AVERAGE('6C'!$J8:$J38) + Calibration!$C$11</f>
        <v>400.84329535237123</v>
      </c>
      <c r="M9" s="3">
        <f>'6C'!K38</f>
        <v>609.93604779184716</v>
      </c>
      <c r="N9" s="3">
        <f>'6C'!L38</f>
        <v>618.83945413337062</v>
      </c>
      <c r="O9" s="3">
        <f t="shared" si="3"/>
        <v>1.1841694795860889</v>
      </c>
      <c r="Q9" s="3">
        <f>AVERAGE('5C'!$J152:$J182) + Calibration!$C$11</f>
        <v>404.53143477615959</v>
      </c>
      <c r="R9" s="3">
        <f>'5C'!K182</f>
        <v>703.03119367898125</v>
      </c>
      <c r="S9" s="3">
        <f>'5C'!L182</f>
        <v>618.17985943145845</v>
      </c>
      <c r="T9" s="3">
        <f t="shared" si="4"/>
        <v>1.690514377148697</v>
      </c>
    </row>
    <row r="10" spans="1:20" x14ac:dyDescent="0.25">
      <c r="A10" s="3">
        <f t="shared" si="0"/>
        <v>3.0833333333333344</v>
      </c>
      <c r="B10" s="3">
        <f>AVERAGE('8C'!$J9:$J39) + Calibration!$C$11</f>
        <v>400.28730635561959</v>
      </c>
      <c r="C10" s="2">
        <f>'8C'!K39</f>
        <v>499.60559487813123</v>
      </c>
      <c r="D10" s="2">
        <f>'8C'!L39</f>
        <v>640.64687858626701</v>
      </c>
      <c r="E10" s="3">
        <f t="shared" si="1"/>
        <v>0.56247614831665182</v>
      </c>
      <c r="G10" s="3">
        <f>AVERAGE('7C'!$J9:$J39) + Calibration!$C$11</f>
        <v>395.18445383085617</v>
      </c>
      <c r="H10" s="3">
        <f>'7C'!K39</f>
        <v>503.32777363246225</v>
      </c>
      <c r="I10" s="3">
        <f>'7C'!L39</f>
        <v>635.08166088164842</v>
      </c>
      <c r="J10" s="3">
        <f t="shared" si="2"/>
        <v>0.61245555972700749</v>
      </c>
      <c r="L10" s="3">
        <f>AVERAGE('6C'!$J9:$J39) + Calibration!$C$11</f>
        <v>401.02532739129123</v>
      </c>
      <c r="M10" s="3">
        <f>'6C'!K39</f>
        <v>604.67648044858777</v>
      </c>
      <c r="N10" s="3">
        <f>'6C'!L39</f>
        <v>620.15859406851985</v>
      </c>
      <c r="O10" s="3">
        <f t="shared" si="3"/>
        <v>1.1533516925832774</v>
      </c>
      <c r="Q10" s="3">
        <f>AVERAGE('5C'!$J153:$J183) + Calibration!$C$11</f>
        <v>404.12581838630416</v>
      </c>
      <c r="R10" s="3">
        <f>'5C'!K183</f>
        <v>674.83157841909383</v>
      </c>
      <c r="S10" s="3">
        <f>'5C'!L183</f>
        <v>622.83814730341521</v>
      </c>
      <c r="T10" s="3">
        <f t="shared" si="4"/>
        <v>1.5331066966167326</v>
      </c>
    </row>
    <row r="11" spans="1:20" x14ac:dyDescent="0.25">
      <c r="A11" s="3">
        <f t="shared" si="0"/>
        <v>3.1666666666666679</v>
      </c>
      <c r="B11" s="3">
        <f>AVERAGE('8C'!$J10:$J40) + Calibration!$C$11</f>
        <v>399.49585973161561</v>
      </c>
      <c r="C11" s="2">
        <f>'8C'!K40</f>
        <v>496.77350832849152</v>
      </c>
      <c r="D11" s="2">
        <f>'8C'!L40</f>
        <v>640.19343634307882</v>
      </c>
      <c r="E11" s="3">
        <f t="shared" si="1"/>
        <v>0.55091925076487214</v>
      </c>
      <c r="G11" s="3">
        <f>AVERAGE('7C'!$J10:$J40) + Calibration!$C$11</f>
        <v>394.83225946782505</v>
      </c>
      <c r="H11" s="3">
        <f>'7C'!K40</f>
        <v>533.46942774170611</v>
      </c>
      <c r="I11" s="3">
        <f>'7C'!L40</f>
        <v>640.85298157631598</v>
      </c>
      <c r="J11" s="3">
        <f t="shared" si="2"/>
        <v>0.78515348566991316</v>
      </c>
      <c r="L11" s="3">
        <f>AVERAGE('6C'!$J10:$J40) + Calibration!$C$11</f>
        <v>401.06885693384658</v>
      </c>
      <c r="M11" s="3">
        <f>'6C'!K40</f>
        <v>602.7344375533761</v>
      </c>
      <c r="N11" s="3">
        <f>'6C'!L40</f>
        <v>615.5003061965632</v>
      </c>
      <c r="O11" s="3">
        <f t="shared" si="3"/>
        <v>1.1421066625529246</v>
      </c>
      <c r="Q11" s="3">
        <f>AVERAGE('5C'!$J154:$J184) + Calibration!$C$11</f>
        <v>403.73009566788687</v>
      </c>
      <c r="R11" s="3">
        <f>'5C'!K184</f>
        <v>715.45195721244534</v>
      </c>
      <c r="S11" s="3">
        <f>'5C'!L184</f>
        <v>634.17473104898659</v>
      </c>
      <c r="T11" s="3">
        <f t="shared" si="4"/>
        <v>1.7653960276202094</v>
      </c>
    </row>
    <row r="12" spans="1:20" x14ac:dyDescent="0.25">
      <c r="A12" s="3">
        <f t="shared" si="0"/>
        <v>3.2500000000000013</v>
      </c>
      <c r="B12" s="3">
        <f>AVERAGE('8C'!$J11:$J41) + Calibration!$C$11</f>
        <v>399.04671379920478</v>
      </c>
      <c r="C12" s="2">
        <f>'8C'!K41</f>
        <v>491.71616901491961</v>
      </c>
      <c r="D12" s="2">
        <f>'8C'!L41</f>
        <v>641.30646916578962</v>
      </c>
      <c r="E12" s="3">
        <f t="shared" si="1"/>
        <v>0.52482134974087025</v>
      </c>
      <c r="G12" s="3">
        <f>AVERAGE('7C'!$J11:$J41) + Calibration!$C$11</f>
        <v>394.54338199022561</v>
      </c>
      <c r="H12" s="3">
        <f>'7C'!K41</f>
        <v>508.99199123614972</v>
      </c>
      <c r="I12" s="3">
        <f>'7C'!L41</f>
        <v>639.73994875360518</v>
      </c>
      <c r="J12" s="3">
        <f t="shared" si="2"/>
        <v>0.64816474253131828</v>
      </c>
      <c r="L12" s="3">
        <f>AVERAGE('6C'!$J11:$J41) + Calibration!$C$11</f>
        <v>400.92046096390555</v>
      </c>
      <c r="M12" s="3">
        <f>'6C'!K41</f>
        <v>588.29074638619363</v>
      </c>
      <c r="N12" s="3">
        <f>'6C'!L41</f>
        <v>614.84071149465103</v>
      </c>
      <c r="O12" s="3">
        <f t="shared" si="3"/>
        <v>1.0611471262861334</v>
      </c>
      <c r="Q12" s="3">
        <f>AVERAGE('5C'!$J155:$J185) + Calibration!$C$11</f>
        <v>403.34624424717077</v>
      </c>
      <c r="R12" s="3">
        <f>'5C'!K185</f>
        <v>795.43852394137468</v>
      </c>
      <c r="S12" s="3">
        <f>'5C'!L185</f>
        <v>633.96862805893772</v>
      </c>
      <c r="T12" s="3">
        <f t="shared" si="4"/>
        <v>2.2205633881528541</v>
      </c>
    </row>
    <row r="13" spans="1:20" x14ac:dyDescent="0.25">
      <c r="A13" s="3">
        <f t="shared" si="0"/>
        <v>3.3333333333333348</v>
      </c>
      <c r="B13" s="3">
        <f>AVERAGE('8C'!$J12:$J42) + Calibration!$C$11</f>
        <v>398.69451963403515</v>
      </c>
      <c r="C13" s="2">
        <f>'8C'!K42</f>
        <v>496.77350832849152</v>
      </c>
      <c r="D13" s="2">
        <f>'8C'!L42</f>
        <v>639.32773865111767</v>
      </c>
      <c r="E13" s="3">
        <f t="shared" si="1"/>
        <v>0.55545753568987444</v>
      </c>
      <c r="G13" s="3">
        <f>AVERAGE('7C'!$J12:$J42) + Calibration!$C$11</f>
        <v>394.47808747853088</v>
      </c>
      <c r="H13" s="3">
        <f>'7C'!K42</f>
        <v>514.25161117552761</v>
      </c>
      <c r="I13" s="3">
        <f>'7C'!L42</f>
        <v>635.28776799408706</v>
      </c>
      <c r="J13" s="3">
        <f t="shared" si="2"/>
        <v>0.67832169967497791</v>
      </c>
      <c r="L13" s="3">
        <f>AVERAGE('6C'!$J12:$J42) + Calibration!$C$11</f>
        <v>400.87693122348855</v>
      </c>
      <c r="M13" s="3">
        <f>'6C'!K42</f>
        <v>564.25838228104226</v>
      </c>
      <c r="N13" s="3">
        <f>'6C'!L42</f>
        <v>624.15733670723955</v>
      </c>
      <c r="O13" s="3">
        <f t="shared" si="3"/>
        <v>0.92528949767804936</v>
      </c>
      <c r="Q13" s="3">
        <f>AVERAGE('5C'!$J156:$J186) + Calibration!$C$11</f>
        <v>402.9940498841396</v>
      </c>
      <c r="R13" s="3">
        <f>'5C'!K186</f>
        <v>976.3286805816166</v>
      </c>
      <c r="S13" s="3">
        <f>'5C'!L186</f>
        <v>634.17473104898659</v>
      </c>
      <c r="T13" s="3">
        <f t="shared" si="4"/>
        <v>3.2470057586440535</v>
      </c>
    </row>
    <row r="14" spans="1:20" x14ac:dyDescent="0.25">
      <c r="A14" s="3">
        <f t="shared" si="0"/>
        <v>3.4166666666666683</v>
      </c>
      <c r="B14" s="3">
        <f>AVERAGE('8C'!$J13:$J43) + Calibration!$C$11</f>
        <v>398.43927842327633</v>
      </c>
      <c r="C14" s="2">
        <f>'8C'!K43</f>
        <v>490.42152365032689</v>
      </c>
      <c r="D14" s="2">
        <f>'8C'!L43</f>
        <v>640.64687858626701</v>
      </c>
      <c r="E14" s="3">
        <f t="shared" si="1"/>
        <v>0.52092942577340273</v>
      </c>
      <c r="G14" s="3">
        <f>AVERAGE('7C'!$J13:$J43) + Calibration!$C$11</f>
        <v>394.40290048256725</v>
      </c>
      <c r="H14" s="3">
        <f>'7C'!K43</f>
        <v>518.1760665098094</v>
      </c>
      <c r="I14" s="3">
        <f>'7C'!L43</f>
        <v>629.31029071830585</v>
      </c>
      <c r="J14" s="3">
        <f t="shared" si="2"/>
        <v>0.70097315134644689</v>
      </c>
      <c r="L14" s="3">
        <f>AVERAGE('6C'!$J13:$J43) + Calibration!$C$11</f>
        <v>400.93035443748215</v>
      </c>
      <c r="M14" s="3">
        <f>'6C'!K43</f>
        <v>561.87131958154418</v>
      </c>
      <c r="N14" s="3">
        <f>'6C'!L43</f>
        <v>627.74381977479652</v>
      </c>
      <c r="O14" s="3">
        <f t="shared" si="3"/>
        <v>0.91146812462518312</v>
      </c>
      <c r="Q14" s="3">
        <f>AVERAGE('5C'!$J157:$J187) + Calibration!$C$11</f>
        <v>402.67351396382435</v>
      </c>
      <c r="R14" s="3">
        <f>'5C'!K187</f>
        <v>835.85662210892008</v>
      </c>
      <c r="S14" s="3">
        <f>'5C'!L187</f>
        <v>634.4220703021258</v>
      </c>
      <c r="T14" s="3">
        <f t="shared" si="4"/>
        <v>2.4532759254108756</v>
      </c>
    </row>
    <row r="15" spans="1:20" x14ac:dyDescent="0.25">
      <c r="A15" s="3">
        <f t="shared" si="0"/>
        <v>3.5000000000000018</v>
      </c>
      <c r="B15" s="3">
        <f>AVERAGE('8C'!$J14:$J44) + Calibration!$C$11</f>
        <v>398.07521276254403</v>
      </c>
      <c r="C15" s="2">
        <f>'8C'!K44</f>
        <v>501.79038099767854</v>
      </c>
      <c r="D15" s="2">
        <f>'8C'!L44</f>
        <v>642.87299370036362</v>
      </c>
      <c r="E15" s="3">
        <f t="shared" si="1"/>
        <v>0.58737730199296767</v>
      </c>
      <c r="G15" s="3">
        <f>AVERAGE('7C'!$J14:$J44) + Calibration!$C$11</f>
        <v>394.75509365842908</v>
      </c>
      <c r="H15" s="3">
        <f>'7C'!K44</f>
        <v>538.68858103669902</v>
      </c>
      <c r="I15" s="3">
        <f>'7C'!L44</f>
        <v>629.0629555875563</v>
      </c>
      <c r="J15" s="3">
        <f t="shared" si="2"/>
        <v>0.81514849680441659</v>
      </c>
      <c r="L15" s="3">
        <f>AVERAGE('6C'!$J14:$J44) + Calibration!$C$11</f>
        <v>400.95211920875988</v>
      </c>
      <c r="M15" s="3">
        <f>'6C'!K44</f>
        <v>560.53615902230331</v>
      </c>
      <c r="N15" s="3">
        <f>'6C'!L44</f>
        <v>626.38340235266105</v>
      </c>
      <c r="O15" s="3">
        <f t="shared" si="3"/>
        <v>0.90378335533628817</v>
      </c>
      <c r="Q15" s="3">
        <f>AVERAGE('5C'!$J158:$J188) + Calibration!$C$11</f>
        <v>402.37474281478677</v>
      </c>
      <c r="R15" s="3">
        <f>'5C'!K188</f>
        <v>979.20128232590446</v>
      </c>
      <c r="S15" s="3">
        <f>'5C'!L188</f>
        <v>634.62822276084989</v>
      </c>
      <c r="T15" s="3">
        <f t="shared" si="4"/>
        <v>3.2667817278939104</v>
      </c>
    </row>
    <row r="16" spans="1:20" x14ac:dyDescent="0.25">
      <c r="A16" s="3">
        <f t="shared" si="0"/>
        <v>3.5833333333333353</v>
      </c>
      <c r="B16" s="3">
        <f>AVERAGE('8C'!$J15:$J45) + Calibration!$C$11</f>
        <v>397.77644161350651</v>
      </c>
      <c r="C16" s="2">
        <f>'8C'!K45</f>
        <v>487.79171368063788</v>
      </c>
      <c r="D16" s="2">
        <f>'8C'!L45</f>
        <v>640.85298157631598</v>
      </c>
      <c r="E16" s="3">
        <f t="shared" si="1"/>
        <v>0.50978973032262187</v>
      </c>
      <c r="G16" s="3">
        <f>AVERAGE('7C'!$J15:$J45) + Calibration!$C$11</f>
        <v>395.3961653011981</v>
      </c>
      <c r="H16" s="3">
        <f>'7C'!K45</f>
        <v>522.54559019864075</v>
      </c>
      <c r="I16" s="3">
        <f>'7C'!L45</f>
        <v>633.30903335702544</v>
      </c>
      <c r="J16" s="3">
        <f t="shared" si="2"/>
        <v>0.7200941522545512</v>
      </c>
      <c r="L16" s="3">
        <f>AVERAGE('6C'!$J15:$J45) + Calibration!$C$11</f>
        <v>400.87693241065796</v>
      </c>
      <c r="M16" s="3">
        <f>'6C'!K45</f>
        <v>560.53615902230331</v>
      </c>
      <c r="N16" s="3">
        <f>'6C'!L45</f>
        <v>625.723857119424</v>
      </c>
      <c r="O16" s="3">
        <f t="shared" si="3"/>
        <v>0.90420916594206646</v>
      </c>
      <c r="Q16" s="3">
        <f>AVERAGE('5C'!$J159:$J189) + Calibration!$C$11</f>
        <v>401.80688034385685</v>
      </c>
      <c r="R16" s="3">
        <f>'5C'!K189</f>
        <v>895.29020766657482</v>
      </c>
      <c r="S16" s="3">
        <f>'5C'!L189</f>
        <v>630.6294801221303</v>
      </c>
      <c r="T16" s="3">
        <f t="shared" si="4"/>
        <v>2.7947783368020174</v>
      </c>
    </row>
    <row r="17" spans="1:20" x14ac:dyDescent="0.25">
      <c r="A17" s="3">
        <f t="shared" si="0"/>
        <v>3.6666666666666687</v>
      </c>
      <c r="B17" s="3">
        <f>AVERAGE('8C'!$J16:$J46) + Calibration!$C$11</f>
        <v>397.55285746043251</v>
      </c>
      <c r="C17" s="2">
        <f>'8C'!K46</f>
        <v>488.23673753077952</v>
      </c>
      <c r="D17" s="2">
        <f>'8C'!L46</f>
        <v>642.41950611088998</v>
      </c>
      <c r="E17" s="3">
        <f t="shared" si="1"/>
        <v>0.51357630437637403</v>
      </c>
      <c r="G17" s="3">
        <f>AVERAGE('7C'!$J16:$J46) + Calibration!$C$11</f>
        <v>396.13221108494542</v>
      </c>
      <c r="H17" s="3">
        <f>'7C'!K46</f>
        <v>546.57795430379224</v>
      </c>
      <c r="I17" s="3">
        <f>'7C'!L46</f>
        <v>641.10036617574065</v>
      </c>
      <c r="J17" s="3">
        <f t="shared" si="2"/>
        <v>0.8520298067479527</v>
      </c>
      <c r="L17" s="3">
        <f>AVERAGE('6C'!$J16:$J46) + Calibration!$C$11</f>
        <v>400.61971218860509</v>
      </c>
      <c r="M17" s="3">
        <f>'6C'!K46</f>
        <v>530.19227283751673</v>
      </c>
      <c r="N17" s="3">
        <f>'6C'!L46</f>
        <v>625.51770466069991</v>
      </c>
      <c r="O17" s="3">
        <f t="shared" si="3"/>
        <v>0.7338172649320891</v>
      </c>
      <c r="Q17" s="3">
        <f>AVERAGE('5C'!$J160:$J190) + Calibration!$C$11</f>
        <v>400.95211802159059</v>
      </c>
      <c r="R17" s="3">
        <f>'5C'!K190</f>
        <v>796.5309412762798</v>
      </c>
      <c r="S17" s="3">
        <f>'5C'!L190</f>
        <v>624.85815942746285</v>
      </c>
      <c r="T17" s="3">
        <f t="shared" si="4"/>
        <v>2.2403089719925866</v>
      </c>
    </row>
    <row r="18" spans="1:20" x14ac:dyDescent="0.25">
      <c r="A18" s="3">
        <f t="shared" si="0"/>
        <v>3.7500000000000022</v>
      </c>
      <c r="B18" s="3">
        <f>AVERAGE('8C'!$J17:$J47) + Calibration!$C$11</f>
        <v>397.29761605181199</v>
      </c>
      <c r="C18" s="2">
        <f>'8C'!K47</f>
        <v>493.0513295741606</v>
      </c>
      <c r="D18" s="2">
        <f>'8C'!L47</f>
        <v>640.19343634307882</v>
      </c>
      <c r="E18" s="3">
        <f t="shared" si="1"/>
        <v>0.54228864361530904</v>
      </c>
      <c r="G18" s="3">
        <f>AVERAGE('7C'!$J17:$J47) + Calibration!$C$11</f>
        <v>397.05226791890641</v>
      </c>
      <c r="H18" s="3">
        <f>'7C'!K47</f>
        <v>550.05743838405078</v>
      </c>
      <c r="I18" s="3">
        <f>'7C'!L47</f>
        <v>648.43820728259254</v>
      </c>
      <c r="J18" s="3">
        <f t="shared" si="2"/>
        <v>0.86652478849613135</v>
      </c>
      <c r="L18" s="3">
        <f>AVERAGE('6C'!$J17:$J47) + Calibration!$C$11</f>
        <v>400.6098197043363</v>
      </c>
      <c r="M18" s="3">
        <f>'6C'!K47</f>
        <v>551.14980716869286</v>
      </c>
      <c r="N18" s="3">
        <f>'6C'!L47</f>
        <v>628.19725789559504</v>
      </c>
      <c r="O18" s="3">
        <f t="shared" si="3"/>
        <v>0.85256354671673307</v>
      </c>
      <c r="Q18" s="3">
        <f>AVERAGE('5C'!$J161:$J191) + Calibration!$C$11</f>
        <v>400.07559092804655</v>
      </c>
      <c r="R18" s="3">
        <f>'5C'!K191</f>
        <v>937.44807214938123</v>
      </c>
      <c r="S18" s="3">
        <f>'5C'!L191</f>
        <v>625.06426241751171</v>
      </c>
      <c r="T18" s="3">
        <f t="shared" si="4"/>
        <v>3.0433388245532256</v>
      </c>
    </row>
    <row r="19" spans="1:20" x14ac:dyDescent="0.25">
      <c r="A19" s="3">
        <f t="shared" si="0"/>
        <v>3.8333333333333357</v>
      </c>
      <c r="B19" s="3">
        <f>AVERAGE('8C'!$J18:$J48) + Calibration!$C$11</f>
        <v>396.98697261576552</v>
      </c>
      <c r="C19" s="2">
        <f>'8C'!K48</f>
        <v>488.68180588532914</v>
      </c>
      <c r="D19" s="2">
        <f>'8C'!L48</f>
        <v>643.53253893360068</v>
      </c>
      <c r="E19" s="3">
        <f t="shared" si="1"/>
        <v>0.51930170571063949</v>
      </c>
      <c r="G19" s="3">
        <f>AVERAGE('7C'!$J18:$J48) + Calibration!$C$11</f>
        <v>397.99408833697589</v>
      </c>
      <c r="H19" s="3">
        <f>'7C'!K48</f>
        <v>559.443786191806</v>
      </c>
      <c r="I19" s="3">
        <f>'7C'!L48</f>
        <v>657.13646993396958</v>
      </c>
      <c r="J19" s="3">
        <f t="shared" si="2"/>
        <v>0.91434926585236664</v>
      </c>
      <c r="L19" s="3">
        <f>AVERAGE('6C'!$J18:$J48) + Calibration!$C$11</f>
        <v>400.31104875316032</v>
      </c>
      <c r="M19" s="3">
        <f>'6C'!K48</f>
        <v>557.94681569699924</v>
      </c>
      <c r="N19" s="3">
        <f>'6C'!L48</f>
        <v>624.61077482803807</v>
      </c>
      <c r="O19" s="3">
        <f t="shared" si="3"/>
        <v>0.89274956653541859</v>
      </c>
      <c r="Q19" s="3">
        <f>AVERAGE('5C'!$J162:$J192) + Calibration!$C$11</f>
        <v>398.99724563987553</v>
      </c>
      <c r="R19" s="3">
        <f>'5C'!K192</f>
        <v>1170.5702567049252</v>
      </c>
      <c r="S19" s="3">
        <f>'5C'!L192</f>
        <v>626.38340235266105</v>
      </c>
      <c r="T19" s="3">
        <f t="shared" si="4"/>
        <v>4.3697029204302229</v>
      </c>
    </row>
    <row r="20" spans="1:20" x14ac:dyDescent="0.25">
      <c r="A20" s="3">
        <f t="shared" si="0"/>
        <v>3.9166666666666692</v>
      </c>
      <c r="B20" s="3">
        <f>AVERAGE('8C'!$J19:$J49) + Calibration!$C$11</f>
        <v>396.67830918032081</v>
      </c>
      <c r="C20" s="2">
        <f>'8C'!K49</f>
        <v>486.69929634573259</v>
      </c>
      <c r="D20" s="2">
        <f>'8C'!L49</f>
        <v>642.41950611088998</v>
      </c>
      <c r="E20" s="3">
        <f t="shared" si="1"/>
        <v>0.50982209703489445</v>
      </c>
      <c r="G20" s="3">
        <f>AVERAGE('7C'!$J19:$J49) + Calibration!$C$11</f>
        <v>399.00911772902282</v>
      </c>
      <c r="H20" s="3">
        <f>'7C'!K49</f>
        <v>553.98189371833246</v>
      </c>
      <c r="I20" s="3">
        <f>'7C'!L49</f>
        <v>654.91035481987285</v>
      </c>
      <c r="J20" s="3">
        <f t="shared" si="2"/>
        <v>0.87766806525918384</v>
      </c>
      <c r="L20" s="3">
        <f>AVERAGE('6C'!$J19:$J49) + Calibration!$C$11</f>
        <v>400.18243854320315</v>
      </c>
      <c r="M20" s="3">
        <f>'6C'!K49</f>
        <v>539.37634406532118</v>
      </c>
      <c r="N20" s="3">
        <f>'6C'!L49</f>
        <v>629.31029071830585</v>
      </c>
      <c r="O20" s="3">
        <f t="shared" si="3"/>
        <v>0.78830649432190747</v>
      </c>
      <c r="Q20" s="3">
        <f>AVERAGE('5C'!$J163:$J193) + Calibration!$C$11</f>
        <v>398.00398101910633</v>
      </c>
      <c r="R20" s="3">
        <f>'5C'!K193</f>
        <v>1014.1574839741213</v>
      </c>
      <c r="S20" s="3">
        <f>'5C'!L193</f>
        <v>628.4034144767088</v>
      </c>
      <c r="T20" s="3">
        <f t="shared" si="4"/>
        <v>3.4895048461834413</v>
      </c>
    </row>
    <row r="21" spans="1:20" x14ac:dyDescent="0.25">
      <c r="A21" s="3">
        <f t="shared" si="0"/>
        <v>4.0000000000000027</v>
      </c>
      <c r="B21" s="3">
        <f>AVERAGE('8C'!$J20:$J50) + Calibration!$C$11</f>
        <v>396.45472502724681</v>
      </c>
      <c r="C21" s="2">
        <f>'8C'!K50</f>
        <v>484.51455877644855</v>
      </c>
      <c r="D21" s="2">
        <f>'8C'!L50</f>
        <v>634.17473104898659</v>
      </c>
      <c r="E21" s="3">
        <f t="shared" si="1"/>
        <v>0.49871536094209679</v>
      </c>
      <c r="G21" s="3">
        <f>AVERAGE('7C'!$J20:$J50) + Calibration!$C$11</f>
        <v>399.96083181853038</v>
      </c>
      <c r="H21" s="3">
        <f>'7C'!K50</f>
        <v>517.93332328547365</v>
      </c>
      <c r="I21" s="3">
        <f>'7C'!L50</f>
        <v>641.7599114089777</v>
      </c>
      <c r="J21" s="3">
        <f t="shared" si="2"/>
        <v>0.66812178899563712</v>
      </c>
      <c r="L21" s="3">
        <f>AVERAGE('6C'!$J20:$J50) + Calibration!$C$11</f>
        <v>400.0755933023853</v>
      </c>
      <c r="M21" s="3">
        <f>'6C'!K50</f>
        <v>559.443786191806</v>
      </c>
      <c r="N21" s="3">
        <f>'6C'!L50</f>
        <v>632.19600053431475</v>
      </c>
      <c r="O21" s="3">
        <f t="shared" si="3"/>
        <v>0.90256093448799668</v>
      </c>
      <c r="Q21" s="3">
        <f>AVERAGE('5C'!$J164:$J194) + Calibration!$C$11</f>
        <v>397.00873738704331</v>
      </c>
      <c r="R21" s="3">
        <f>'5C'!K194</f>
        <v>971.10957988274197</v>
      </c>
      <c r="S21" s="3">
        <f>'5C'!L194</f>
        <v>625.97119225017354</v>
      </c>
      <c r="T21" s="3">
        <f t="shared" si="4"/>
        <v>3.2513450990361386</v>
      </c>
    </row>
    <row r="22" spans="1:20" x14ac:dyDescent="0.25">
      <c r="A22" s="3">
        <f t="shared" si="0"/>
        <v>4.0833333333333357</v>
      </c>
      <c r="B22" s="3">
        <f>AVERAGE('8C'!$J21:$J51) + Calibration!$C$11</f>
        <v>395.99370759927325</v>
      </c>
      <c r="C22" s="2">
        <f>'8C'!K51</f>
        <v>484.75730200078419</v>
      </c>
      <c r="D22" s="2">
        <f>'8C'!L51</f>
        <v>635.28776799408706</v>
      </c>
      <c r="E22" s="3">
        <f t="shared" si="1"/>
        <v>0.50270101743030715</v>
      </c>
      <c r="G22" s="3">
        <f>AVERAGE('7C'!$J21:$J51) + Calibration!$C$11</f>
        <v>400.77404341167357</v>
      </c>
      <c r="H22" s="3">
        <f>'7C'!K51</f>
        <v>539.13360084098554</v>
      </c>
      <c r="I22" s="3">
        <f>'7C'!L51</f>
        <v>634.87555789159944</v>
      </c>
      <c r="J22" s="3">
        <f t="shared" si="2"/>
        <v>0.78358127292936874</v>
      </c>
      <c r="L22" s="3">
        <f>AVERAGE('6C'!$J21:$J51) + Calibration!$C$11</f>
        <v>400.11912304280224</v>
      </c>
      <c r="M22" s="3">
        <f>'6C'!K51</f>
        <v>563.61103330068659</v>
      </c>
      <c r="N22" s="3">
        <f>'6C'!L51</f>
        <v>631.28907482404247</v>
      </c>
      <c r="O22" s="3">
        <f t="shared" si="3"/>
        <v>0.92591506892451758</v>
      </c>
      <c r="Q22" s="3">
        <f>AVERAGE('5C'!$J165:$J195) + Calibration!$C$11</f>
        <v>395.97194282799552</v>
      </c>
      <c r="R22" s="3">
        <f>'5C'!K195</f>
        <v>966.49730892371963</v>
      </c>
      <c r="S22" s="3">
        <f>'5C'!L195</f>
        <v>629.51644729941961</v>
      </c>
      <c r="T22" s="3">
        <f t="shared" si="4"/>
        <v>3.2310958556815383</v>
      </c>
    </row>
    <row r="23" spans="1:20" x14ac:dyDescent="0.25">
      <c r="A23" s="3">
        <f t="shared" si="0"/>
        <v>4.1666666666666687</v>
      </c>
      <c r="B23" s="3">
        <f>AVERAGE('8C'!$J22:$J52) + Calibration!$C$11</f>
        <v>395.57621872454735</v>
      </c>
      <c r="C23" s="2">
        <f>'8C'!K52</f>
        <v>481.68247222680884</v>
      </c>
      <c r="D23" s="2">
        <f>'8C'!L52</f>
        <v>633.51514046946409</v>
      </c>
      <c r="E23" s="3">
        <f t="shared" si="1"/>
        <v>0.48765151450381089</v>
      </c>
      <c r="G23" s="3">
        <f>AVERAGE('7C'!$J22:$J52) + Calibration!$C$11</f>
        <v>401.42698773717456</v>
      </c>
      <c r="H23" s="3">
        <f>'7C'!K52</f>
        <v>532.37701040680076</v>
      </c>
      <c r="I23" s="3">
        <f>'7C'!L52</f>
        <v>634.4220703021258</v>
      </c>
      <c r="J23" s="3">
        <f t="shared" si="2"/>
        <v>0.74161834108221214</v>
      </c>
      <c r="L23" s="3">
        <f>AVERAGE('6C'!$J22:$J52) + Calibration!$C$11</f>
        <v>400.02217127556088</v>
      </c>
      <c r="M23" s="3">
        <f>'6C'!K52</f>
        <v>560.33387839649731</v>
      </c>
      <c r="N23" s="3">
        <f>'6C'!L52</f>
        <v>627.9499227648455</v>
      </c>
      <c r="O23" s="3">
        <f t="shared" si="3"/>
        <v>0.90790440404148809</v>
      </c>
      <c r="Q23" s="3">
        <f>AVERAGE('5C'!$J166:$J196) + Calibration!$C$11</f>
        <v>395.19236868886208</v>
      </c>
      <c r="R23" s="3">
        <f>'5C'!K196</f>
        <v>874.73732764168199</v>
      </c>
      <c r="S23" s="3">
        <f>'5C'!L196</f>
        <v>634.87555789159944</v>
      </c>
      <c r="T23" s="3">
        <f t="shared" si="4"/>
        <v>2.7158402089793467</v>
      </c>
    </row>
    <row r="24" spans="1:20" x14ac:dyDescent="0.25">
      <c r="A24" s="3">
        <f t="shared" si="0"/>
        <v>4.2500000000000018</v>
      </c>
      <c r="B24" s="3">
        <f>AVERAGE('8C'!$J23:$J53) + Calibration!$C$11</f>
        <v>395.39616530119815</v>
      </c>
      <c r="C24" s="2">
        <f>'8C'!K53</f>
        <v>475.57323077297974</v>
      </c>
      <c r="D24" s="2">
        <f>'8C'!L53</f>
        <v>632.19600053431475</v>
      </c>
      <c r="E24" s="3">
        <f t="shared" si="1"/>
        <v>0.45407233290853388</v>
      </c>
      <c r="G24" s="3">
        <f>AVERAGE('7C'!$J23:$J53) + Calibration!$C$11</f>
        <v>401.71586640194323</v>
      </c>
      <c r="H24" s="3">
        <f>'7C'!K53</f>
        <v>529.74720043711181</v>
      </c>
      <c r="I24" s="3">
        <f>'7C'!L53</f>
        <v>635.7412555835607</v>
      </c>
      <c r="J24" s="3">
        <f t="shared" si="2"/>
        <v>0.72508872940980396</v>
      </c>
      <c r="L24" s="3">
        <f>AVERAGE('6C'!$J23:$J53) + Calibration!$C$11</f>
        <v>399.7768223512092</v>
      </c>
      <c r="M24" s="3">
        <f>'6C'!K53</f>
        <v>559.68652941614164</v>
      </c>
      <c r="N24" s="3">
        <f>'6C'!L53</f>
        <v>628.85685259750733</v>
      </c>
      <c r="O24" s="3">
        <f t="shared" si="3"/>
        <v>0.90562772925693458</v>
      </c>
      <c r="Q24" s="3">
        <f>AVERAGE('5C'!$J167:$J197) + Calibration!$C$11</f>
        <v>394.69969301603413</v>
      </c>
      <c r="R24" s="3">
        <f>'5C'!K197</f>
        <v>814.0090441233159</v>
      </c>
      <c r="S24" s="3">
        <f>'5C'!L197</f>
        <v>636.19469370435922</v>
      </c>
      <c r="T24" s="3">
        <f t="shared" si="4"/>
        <v>2.3747037154241739</v>
      </c>
    </row>
    <row r="25" spans="1:20" x14ac:dyDescent="0.25">
      <c r="A25" s="3">
        <f t="shared" si="0"/>
        <v>4.3333333333333348</v>
      </c>
      <c r="B25" s="3">
        <f>AVERAGE('8C'!$J24:$J54) + Calibration!$C$11</f>
        <v>395.67317148109635</v>
      </c>
      <c r="C25" s="2">
        <f>'8C'!K54</f>
        <v>475.12815837257494</v>
      </c>
      <c r="D25" s="2">
        <f>'8C'!L54</f>
        <v>628.19725789559504</v>
      </c>
      <c r="E25" s="3">
        <f t="shared" si="1"/>
        <v>0.44998293522888377</v>
      </c>
      <c r="G25" s="3">
        <f>AVERAGE('7C'!$J24:$J54) + Calibration!$C$11</f>
        <v>401.9612155241565</v>
      </c>
      <c r="H25" s="3">
        <f>'7C'!K54</f>
        <v>531.04189839782316</v>
      </c>
      <c r="I25" s="3">
        <f>'7C'!L54</f>
        <v>630.6294801221303</v>
      </c>
      <c r="J25" s="3">
        <f t="shared" si="2"/>
        <v>0.73103157942966879</v>
      </c>
      <c r="L25" s="3">
        <f>AVERAGE('6C'!$J24:$J54) + Calibration!$C$11</f>
        <v>399.4028644040697</v>
      </c>
      <c r="M25" s="3">
        <f>'6C'!K54</f>
        <v>560.53615902230331</v>
      </c>
      <c r="N25" s="3">
        <f>'6C'!L54</f>
        <v>622.17860207017804</v>
      </c>
      <c r="O25" s="3">
        <f t="shared" si="3"/>
        <v>0.91255735746889322</v>
      </c>
      <c r="Q25" s="3">
        <f>AVERAGE('5C'!$J168:$J198) + Calibration!$C$11</f>
        <v>394.13380817136721</v>
      </c>
      <c r="R25" s="3">
        <f>'5C'!K198</f>
        <v>799.36302782591963</v>
      </c>
      <c r="S25" s="3">
        <f>'5C'!L198</f>
        <v>636.19469370435922</v>
      </c>
      <c r="T25" s="3">
        <f t="shared" si="4"/>
        <v>2.2949627309072262</v>
      </c>
    </row>
    <row r="26" spans="1:20" x14ac:dyDescent="0.25">
      <c r="A26" s="3">
        <f t="shared" si="0"/>
        <v>4.4166666666666679</v>
      </c>
      <c r="B26" s="3">
        <f>AVERAGE('8C'!$J25:$J55) + Calibration!$C$11</f>
        <v>396.20739788304741</v>
      </c>
      <c r="C26" s="2">
        <f>'8C'!K55</f>
        <v>475.12815837257494</v>
      </c>
      <c r="D26" s="2">
        <f>'8C'!L55</f>
        <v>633.06169822627589</v>
      </c>
      <c r="E26" s="3">
        <f t="shared" si="1"/>
        <v>0.4469574138131539</v>
      </c>
      <c r="G26" s="3">
        <f>AVERAGE('7C'!$J25:$J55) + Calibration!$C$11</f>
        <v>402.27185797089521</v>
      </c>
      <c r="H26" s="3">
        <f>'7C'!K55</f>
        <v>525.82274510283003</v>
      </c>
      <c r="I26" s="3">
        <f>'7C'!L55</f>
        <v>631.08291824292883</v>
      </c>
      <c r="J26" s="3">
        <f t="shared" si="2"/>
        <v>0.69971430386986944</v>
      </c>
      <c r="L26" s="3">
        <f>AVERAGE('6C'!$J25:$J55) + Calibration!$C$11</f>
        <v>399.00714168565241</v>
      </c>
      <c r="M26" s="3">
        <f>'6C'!K55</f>
        <v>562.72094514185051</v>
      </c>
      <c r="N26" s="3">
        <f>'6C'!L55</f>
        <v>610.80078618390587</v>
      </c>
      <c r="O26" s="3">
        <f t="shared" si="3"/>
        <v>0.92717173205657399</v>
      </c>
      <c r="Q26" s="3">
        <f>AVERAGE('5C'!$J169:$J199) + Calibration!$C$11</f>
        <v>393.68466223895638</v>
      </c>
      <c r="R26" s="3">
        <f>'5C'!K199</f>
        <v>760.48237084342099</v>
      </c>
      <c r="S26" s="3">
        <f>'5C'!L199</f>
        <v>624.85815942746285</v>
      </c>
      <c r="T26" s="3">
        <f t="shared" si="4"/>
        <v>2.0773108902339694</v>
      </c>
    </row>
    <row r="27" spans="1:20" x14ac:dyDescent="0.25">
      <c r="A27" s="3">
        <f t="shared" si="0"/>
        <v>4.5000000000000009</v>
      </c>
      <c r="B27" s="3">
        <f>AVERAGE('8C'!$J26:$J56) + Calibration!$C$11</f>
        <v>396.8702344949557</v>
      </c>
      <c r="C27" s="2">
        <f>'8C'!K56</f>
        <v>471.40598366409915</v>
      </c>
      <c r="D27" s="2">
        <f>'8C'!L56</f>
        <v>635.28776799408706</v>
      </c>
      <c r="E27" s="3">
        <f t="shared" si="1"/>
        <v>0.42212347522534283</v>
      </c>
      <c r="G27" s="3">
        <f>AVERAGE('7C'!$J26:$J56) + Calibration!$C$11</f>
        <v>402.76255463242927</v>
      </c>
      <c r="H27" s="3">
        <f>'7C'!K56</f>
        <v>514.89890755976478</v>
      </c>
      <c r="I27" s="3">
        <f>'7C'!L56</f>
        <v>632.8555457675518</v>
      </c>
      <c r="J27" s="3">
        <f t="shared" si="2"/>
        <v>0.63506958103237876</v>
      </c>
      <c r="L27" s="3">
        <f>AVERAGE('6C'!$J26:$J56) + Calibration!$C$11</f>
        <v>398.81323716186205</v>
      </c>
      <c r="M27" s="3">
        <f>'6C'!K56</f>
        <v>558.14914082721316</v>
      </c>
      <c r="N27" s="3">
        <f>'6C'!L56</f>
        <v>611.04812131465542</v>
      </c>
      <c r="O27" s="3">
        <f t="shared" si="3"/>
        <v>0.90237806868697468</v>
      </c>
      <c r="Q27" s="3">
        <f>AVERAGE('5C'!$J170:$J200) + Calibration!$C$11</f>
        <v>393.31070429181682</v>
      </c>
      <c r="R27" s="3">
        <f>'5C'!K200</f>
        <v>732.52549880786933</v>
      </c>
      <c r="S27" s="3">
        <f>'5C'!L200</f>
        <v>627.29033218532288</v>
      </c>
      <c r="T27" s="3">
        <f t="shared" si="4"/>
        <v>1.9210986607785399</v>
      </c>
    </row>
    <row r="28" spans="1:20" x14ac:dyDescent="0.25">
      <c r="A28" s="3">
        <f t="shared" si="0"/>
        <v>4.5833333333333339</v>
      </c>
      <c r="B28" s="3">
        <f>AVERAGE('8C'!$J27:$J57) + Calibration!$C$11</f>
        <v>397.63991634768178</v>
      </c>
      <c r="C28" s="2">
        <f>'8C'!K57</f>
        <v>482.32982120716446</v>
      </c>
      <c r="D28" s="2">
        <f>'8C'!L57</f>
        <v>632.64944277750283</v>
      </c>
      <c r="E28" s="3">
        <f t="shared" si="1"/>
        <v>0.47963020905125897</v>
      </c>
      <c r="G28" s="3">
        <f>AVERAGE('7C'!$J27:$J57) + Calibration!$C$11</f>
        <v>403.37196783248231</v>
      </c>
      <c r="H28" s="3">
        <f>'7C'!K57</f>
        <v>522.54559019864075</v>
      </c>
      <c r="I28" s="3">
        <f>'7C'!L57</f>
        <v>634.17473104898659</v>
      </c>
      <c r="J28" s="3">
        <f t="shared" si="2"/>
        <v>0.67492423688177372</v>
      </c>
      <c r="L28" s="3">
        <f>AVERAGE('6C'!$J27:$J57) + Calibration!$C$11</f>
        <v>398.52435968426266</v>
      </c>
      <c r="M28" s="3">
        <f>'6C'!K57</f>
        <v>552.48491917767058</v>
      </c>
      <c r="N28" s="3">
        <f>'6C'!L57</f>
        <v>617.72642131065982</v>
      </c>
      <c r="O28" s="3">
        <f t="shared" si="3"/>
        <v>0.87193550940922737</v>
      </c>
      <c r="Q28" s="3">
        <f>AVERAGE('5C'!$J171:$J201) + Calibration!$C$11</f>
        <v>393.06337754334055</v>
      </c>
      <c r="R28" s="3">
        <f>'5C'!K201</f>
        <v>771.40615983622308</v>
      </c>
      <c r="S28" s="3">
        <f>'5C'!L201</f>
        <v>635.28776799408706</v>
      </c>
      <c r="T28" s="3">
        <f t="shared" si="4"/>
        <v>2.1426949063794081</v>
      </c>
    </row>
    <row r="29" spans="1:20" x14ac:dyDescent="0.25">
      <c r="A29" s="3">
        <f t="shared" si="0"/>
        <v>4.666666666666667</v>
      </c>
      <c r="B29" s="3">
        <f>AVERAGE('8C'!$J28:$J58) + Calibration!$C$11</f>
        <v>398.40959820040797</v>
      </c>
      <c r="C29" s="2">
        <f>'8C'!K58</f>
        <v>481.8847488067596</v>
      </c>
      <c r="D29" s="2">
        <f>'8C'!L58</f>
        <v>632.8555457675518</v>
      </c>
      <c r="E29" s="3">
        <f t="shared" si="1"/>
        <v>0.47275060708049454</v>
      </c>
      <c r="G29" s="3">
        <f>AVERAGE('7C'!$J28:$J58) + Calibration!$C$11</f>
        <v>404.35534036470591</v>
      </c>
      <c r="H29" s="3">
        <f>'7C'!K58</f>
        <v>541.76340676481914</v>
      </c>
      <c r="I29" s="3">
        <f>'7C'!L58</f>
        <v>637.9673212289822</v>
      </c>
      <c r="J29" s="3">
        <f t="shared" si="2"/>
        <v>0.77819262782459286</v>
      </c>
      <c r="L29" s="3">
        <f>AVERAGE('6C'!$J28:$J58) + Calibration!$C$11</f>
        <v>398.31066900476532</v>
      </c>
      <c r="M29" s="3">
        <f>'6C'!K58</f>
        <v>555.31700572731029</v>
      </c>
      <c r="N29" s="3">
        <f>'6C'!L58</f>
        <v>617.27293372118618</v>
      </c>
      <c r="O29" s="3">
        <f t="shared" si="3"/>
        <v>0.8891848707298996</v>
      </c>
      <c r="Q29" s="3">
        <f>AVERAGE('5C'!$J172:$J202) + Calibration!$C$11</f>
        <v>393.0534852569333</v>
      </c>
      <c r="R29" s="3">
        <f>'5C'!K202</f>
        <v>754.77768254949353</v>
      </c>
      <c r="S29" s="3">
        <f>'5C'!L202</f>
        <v>635.53510312483661</v>
      </c>
      <c r="T29" s="3">
        <f t="shared" si="4"/>
        <v>2.0485777219160912</v>
      </c>
    </row>
    <row r="30" spans="1:20" x14ac:dyDescent="0.25">
      <c r="A30" s="3">
        <f t="shared" si="0"/>
        <v>4.75</v>
      </c>
      <c r="B30" s="3">
        <f>AVERAGE('8C'!$J29:$J59) + Calibration!$C$11</f>
        <v>398.89040237767318</v>
      </c>
      <c r="C30" s="2">
        <f>'8C'!K59</f>
        <v>474.03578958793281</v>
      </c>
      <c r="D30" s="2">
        <f>'8C'!L59</f>
        <v>630.17603787894211</v>
      </c>
      <c r="E30" s="3">
        <f t="shared" si="1"/>
        <v>0.42557608060483049</v>
      </c>
      <c r="G30" s="3">
        <f>AVERAGE('7C'!$J29:$J59) + Calibration!$C$11</f>
        <v>405.34860498547511</v>
      </c>
      <c r="H30" s="3">
        <f>'7C'!K59</f>
        <v>532.13426718246512</v>
      </c>
      <c r="I30" s="3">
        <f>'7C'!L59</f>
        <v>637.30772652707003</v>
      </c>
      <c r="J30" s="3">
        <f t="shared" si="2"/>
        <v>0.71803402973637587</v>
      </c>
      <c r="L30" s="3">
        <f>AVERAGE('6C'!$J29:$J59) + Calibration!$C$11</f>
        <v>397.96836950034168</v>
      </c>
      <c r="M30" s="3">
        <f>'6C'!K59</f>
        <v>575.18217127384435</v>
      </c>
      <c r="N30" s="3">
        <f>'6C'!L59</f>
        <v>610.59468319385689</v>
      </c>
      <c r="O30" s="3">
        <f t="shared" si="3"/>
        <v>1.0036272083717706</v>
      </c>
      <c r="Q30" s="3">
        <f>AVERAGE('5C'!$J173:$J203) + Calibration!$C$11</f>
        <v>393.02182800138678</v>
      </c>
      <c r="R30" s="3">
        <f>'5C'!K203</f>
        <v>728.15597511903798</v>
      </c>
      <c r="S30" s="3">
        <f>'5C'!L203</f>
        <v>626.17729524022263</v>
      </c>
      <c r="T30" s="3">
        <f t="shared" si="4"/>
        <v>1.8979884474891626</v>
      </c>
    </row>
    <row r="31" spans="1:20" x14ac:dyDescent="0.25">
      <c r="A31" s="3">
        <f t="shared" si="0"/>
        <v>4.833333333333333</v>
      </c>
      <c r="B31" s="3">
        <f>AVERAGE('8C'!$J30:$J60) + Calibration!$C$11</f>
        <v>399.42462877962424</v>
      </c>
      <c r="C31" s="2">
        <f>'8C'!K60</f>
        <v>478.40531732261951</v>
      </c>
      <c r="D31" s="2">
        <f>'8C'!L60</f>
        <v>649.55124422769291</v>
      </c>
      <c r="E31" s="3">
        <f t="shared" si="1"/>
        <v>0.447296808512681</v>
      </c>
      <c r="G31" s="3">
        <f>AVERAGE('7C'!$J30:$J60) + Calibration!$C$11</f>
        <v>406.1717100521949</v>
      </c>
      <c r="H31" s="3">
        <f>'7C'!K60</f>
        <v>528.85711227827574</v>
      </c>
      <c r="I31" s="3">
        <f>'7C'!L60</f>
        <v>639.73994875360518</v>
      </c>
      <c r="J31" s="3">
        <f t="shared" si="2"/>
        <v>0.69481274320553521</v>
      </c>
      <c r="L31" s="3">
        <f>AVERAGE('6C'!$J30:$J60) + Calibration!$C$11</f>
        <v>397.73291404956649</v>
      </c>
      <c r="M31" s="3">
        <f>'6C'!K60</f>
        <v>567.98056103537317</v>
      </c>
      <c r="N31" s="3">
        <f>'6C'!L60</f>
        <v>613.02685595171704</v>
      </c>
      <c r="O31" s="3">
        <f t="shared" si="3"/>
        <v>0.96417530105590188</v>
      </c>
      <c r="Q31" s="3">
        <f>AVERAGE('5C'!$J174:$J204) + Calibration!$C$11</f>
        <v>392.96840478739313</v>
      </c>
      <c r="R31" s="3">
        <f>'5C'!K204</f>
        <v>809.19439948381648</v>
      </c>
      <c r="S31" s="3">
        <f>'5C'!L204</f>
        <v>622.63204431336624</v>
      </c>
      <c r="T31" s="3">
        <f t="shared" si="4"/>
        <v>2.3572415293186006</v>
      </c>
    </row>
    <row r="32" spans="1:20" x14ac:dyDescent="0.25">
      <c r="A32" s="3">
        <f t="shared" si="0"/>
        <v>4.9166666666666661</v>
      </c>
      <c r="B32" s="3">
        <f>AVERAGE('8C'!$J31:$J61) + Calibration!$C$11</f>
        <v>399.82035268521093</v>
      </c>
      <c r="C32" s="2">
        <f>'8C'!K61</f>
        <v>481.03512324645317</v>
      </c>
      <c r="D32" s="2">
        <f>'8C'!L61</f>
        <v>648.43820728259254</v>
      </c>
      <c r="E32" s="3">
        <f t="shared" si="1"/>
        <v>0.45994924007730886</v>
      </c>
      <c r="G32" s="3">
        <f>AVERAGE('7C'!$J31:$J61) + Calibration!$C$11</f>
        <v>407.08978807272365</v>
      </c>
      <c r="H32" s="3">
        <f>'7C'!K61</f>
        <v>530.83961777201705</v>
      </c>
      <c r="I32" s="3">
        <f>'7C'!L61</f>
        <v>637.10162353702106</v>
      </c>
      <c r="J32" s="3">
        <f t="shared" si="2"/>
        <v>0.70084098910265735</v>
      </c>
      <c r="L32" s="3">
        <f>AVERAGE('6C'!$J31:$J61) + Calibration!$C$11</f>
        <v>397.37082740012818</v>
      </c>
      <c r="M32" s="3">
        <f>'6C'!K61</f>
        <v>565.59349429001986</v>
      </c>
      <c r="N32" s="3">
        <f>'6C'!L61</f>
        <v>619.49904883528279</v>
      </c>
      <c r="O32" s="3">
        <f t="shared" si="3"/>
        <v>0.95270709090334793</v>
      </c>
      <c r="Q32" s="3">
        <f>AVERAGE('5C'!$J175:$J205) + Calibration!$C$11</f>
        <v>392.88332431785295</v>
      </c>
      <c r="R32" s="3">
        <f>'5C'!K205</f>
        <v>706.51062516312129</v>
      </c>
      <c r="S32" s="3">
        <f>'5C'!L205</f>
        <v>621.51901149065543</v>
      </c>
      <c r="T32" s="3">
        <f t="shared" si="4"/>
        <v>1.7761872341004894</v>
      </c>
    </row>
    <row r="33" spans="1:20" x14ac:dyDescent="0.25">
      <c r="A33" s="3">
        <f t="shared" si="0"/>
        <v>4.9999999999999991</v>
      </c>
      <c r="B33" s="3">
        <f>AVERAGE('8C'!$J32:$J62) + Calibration!$C$11</f>
        <v>400.18441814808159</v>
      </c>
      <c r="C33" s="2">
        <f>'8C'!K62</f>
        <v>485.16190775680417</v>
      </c>
      <c r="D33" s="2">
        <f>'8C'!L62</f>
        <v>646.00598917844695</v>
      </c>
      <c r="E33" s="3">
        <f t="shared" si="1"/>
        <v>0.48125890769753504</v>
      </c>
      <c r="G33" s="3">
        <f>AVERAGE('7C'!$J32:$J62) + Calibration!$C$11</f>
        <v>408.019737193092</v>
      </c>
      <c r="H33" s="3">
        <f>'7C'!K62</f>
        <v>553.98189371833246</v>
      </c>
      <c r="I33" s="3">
        <f>'7C'!L62</f>
        <v>630.6294801221303</v>
      </c>
      <c r="J33" s="3">
        <f t="shared" si="2"/>
        <v>0.82663759941554504</v>
      </c>
      <c r="L33" s="3">
        <f>AVERAGE('6C'!$J32:$J62) + Calibration!$C$11</f>
        <v>397.03050552196743</v>
      </c>
      <c r="M33" s="3">
        <f>'6C'!K62</f>
        <v>574.77756956367966</v>
      </c>
      <c r="N33" s="3">
        <f>'6C'!L62</f>
        <v>618.59211900262108</v>
      </c>
      <c r="O33" s="3">
        <f t="shared" si="3"/>
        <v>1.0066472695420468</v>
      </c>
      <c r="Q33" s="3">
        <f>AVERAGE('5C'!$J176:$J206) + Calibration!$C$11</f>
        <v>392.97038241365607</v>
      </c>
      <c r="R33" s="3">
        <f>'5C'!K206</f>
        <v>704.52816821964325</v>
      </c>
      <c r="S33" s="3">
        <f>'5C'!L206</f>
        <v>620.40597866794462</v>
      </c>
      <c r="T33" s="3">
        <f t="shared" si="4"/>
        <v>1.7644668061159254</v>
      </c>
    </row>
    <row r="34" spans="1:20" x14ac:dyDescent="0.25">
      <c r="A34" s="3">
        <f t="shared" si="0"/>
        <v>5.0833333333333321</v>
      </c>
      <c r="B34" s="3">
        <f>AVERAGE('8C'!$J33:$J63) + Calibration!$C$11</f>
        <v>400.53661112608194</v>
      </c>
      <c r="C34" s="2">
        <f>'8C'!K63</f>
        <v>485.40465098113987</v>
      </c>
      <c r="D34" s="2">
        <f>'8C'!L63</f>
        <v>649.09780198450471</v>
      </c>
      <c r="E34" s="3">
        <f t="shared" si="1"/>
        <v>0.48063905332034706</v>
      </c>
      <c r="G34" s="3">
        <f>AVERAGE('7C'!$J33:$J63) + Calibration!$C$11</f>
        <v>408.75776179027162</v>
      </c>
      <c r="H34" s="3">
        <f>'7C'!K63</f>
        <v>551.79715614904842</v>
      </c>
      <c r="I34" s="3">
        <f>'7C'!L63</f>
        <v>632.64944277750283</v>
      </c>
      <c r="J34" s="3">
        <f t="shared" si="2"/>
        <v>0.81008491782694236</v>
      </c>
      <c r="L34" s="3">
        <f>AVERAGE('6C'!$J33:$J63) + Calibration!$C$11</f>
        <v>396.66643986123518</v>
      </c>
      <c r="M34" s="3">
        <f>'6C'!K63</f>
        <v>556.40942306221541</v>
      </c>
      <c r="N34" s="3">
        <f>'6C'!L63</f>
        <v>612.82074883927839</v>
      </c>
      <c r="O34" s="3">
        <f t="shared" si="3"/>
        <v>0.90468351044060802</v>
      </c>
      <c r="Q34" s="3">
        <f>AVERAGE('5C'!$J177:$J207) + Calibration!$C$11</f>
        <v>393.08712112805051</v>
      </c>
      <c r="R34" s="3">
        <f>'5C'!K207</f>
        <v>668.72233696526473</v>
      </c>
      <c r="S34" s="3">
        <f>'5C'!L207</f>
        <v>618.83945413337062</v>
      </c>
      <c r="T34" s="3">
        <f t="shared" si="4"/>
        <v>1.5610240253929066</v>
      </c>
    </row>
    <row r="35" spans="1:20" x14ac:dyDescent="0.25">
      <c r="A35" s="3">
        <f t="shared" si="0"/>
        <v>5.1666666666666652</v>
      </c>
      <c r="B35" s="3">
        <f>AVERAGE('8C'!$J34:$J64) + Calibration!$C$11</f>
        <v>400.82548840581967</v>
      </c>
      <c r="C35" s="2">
        <f>'8C'!K64</f>
        <v>488.23673753077952</v>
      </c>
      <c r="D35" s="2">
        <f>'8C'!L64</f>
        <v>641.7599114089777</v>
      </c>
      <c r="E35" s="3">
        <f t="shared" si="1"/>
        <v>0.49504218667854422</v>
      </c>
      <c r="G35" s="3">
        <f>AVERAGE('7C'!$J34:$J64) + Calibration!$C$11</f>
        <v>409.65605365509339</v>
      </c>
      <c r="H35" s="3">
        <f>'7C'!K64</f>
        <v>547.67037163869747</v>
      </c>
      <c r="I35" s="3">
        <f>'7C'!L64</f>
        <v>634.87555789159944</v>
      </c>
      <c r="J35" s="3">
        <f t="shared" si="2"/>
        <v>0.78162605444385558</v>
      </c>
      <c r="L35" s="3">
        <f>AVERAGE('6C'!$J34:$J64) + Calibration!$C$11</f>
        <v>396.59323187656537</v>
      </c>
      <c r="M35" s="3">
        <f>'6C'!K64</f>
        <v>565.35075106568434</v>
      </c>
      <c r="N35" s="3">
        <f>'6C'!L64</f>
        <v>615.04686395337501</v>
      </c>
      <c r="O35" s="3">
        <f t="shared" si="3"/>
        <v>0.9557361570065106</v>
      </c>
      <c r="Q35" s="3">
        <f>AVERAGE('5C'!$J178:$J208) + Calibration!$C$11</f>
        <v>393.39776337692757</v>
      </c>
      <c r="R35" s="3">
        <f>'5C'!K208</f>
        <v>762.2220845625634</v>
      </c>
      <c r="S35" s="3">
        <f>'5C'!L208</f>
        <v>617.72642131065982</v>
      </c>
      <c r="T35" s="3">
        <f t="shared" si="4"/>
        <v>2.088788345753442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401.12425955485725</v>
      </c>
      <c r="C36" s="2">
        <f>'8C'!K65</f>
        <v>483.66493321614212</v>
      </c>
      <c r="D36" s="2">
        <f>'8C'!L65</f>
        <v>638.42081294084551</v>
      </c>
      <c r="E36" s="3">
        <f t="shared" si="1"/>
        <v>0.46745831901783097</v>
      </c>
      <c r="G36" s="3">
        <f>AVERAGE('7C'!$J35:$J65) + Calibration!$C$11</f>
        <v>410.53258074863743</v>
      </c>
      <c r="H36" s="3">
        <f>'7C'!K65</f>
        <v>519.9157802289518</v>
      </c>
      <c r="I36" s="3">
        <f>'7C'!L65</f>
        <v>632.64944277750283</v>
      </c>
      <c r="J36" s="3">
        <f t="shared" si="2"/>
        <v>0.61947745626218442</v>
      </c>
      <c r="L36" s="3">
        <f>AVERAGE('6C'!$J35:$J65) + Calibration!$C$11</f>
        <v>396.53980866257177</v>
      </c>
      <c r="M36" s="3">
        <f>'6C'!K65</f>
        <v>570.61036695920689</v>
      </c>
      <c r="N36" s="3">
        <f>'6C'!L65</f>
        <v>625.723857119424</v>
      </c>
      <c r="O36" s="3">
        <f t="shared" si="3"/>
        <v>0.98582585969378611</v>
      </c>
      <c r="Q36" s="3">
        <f>AVERAGE('5C'!$J179:$J209) + Calibration!$C$11</f>
        <v>393.5362670604614</v>
      </c>
      <c r="R36" s="3">
        <f>'5C'!K209</f>
        <v>814.65638905781634</v>
      </c>
      <c r="S36" s="3">
        <f>'5C'!L209</f>
        <v>619.49904883528279</v>
      </c>
      <c r="T36" s="3">
        <f t="shared" si="4"/>
        <v>2.3849587797319063</v>
      </c>
    </row>
    <row r="37" spans="1:20" x14ac:dyDescent="0.25">
      <c r="A37" s="3">
        <f t="shared" si="5"/>
        <v>5.3333333333333313</v>
      </c>
      <c r="B37" s="3">
        <f>AVERAGE('8C'!$J36:$J66) + Calibration!$C$11</f>
        <v>401.30629297880807</v>
      </c>
      <c r="C37" s="2">
        <f>'8C'!K66</f>
        <v>485.60692756109063</v>
      </c>
      <c r="D37" s="2">
        <f>'8C'!L66</f>
        <v>633.96862805893772</v>
      </c>
      <c r="E37" s="3">
        <f t="shared" si="1"/>
        <v>0.47742562770545727</v>
      </c>
      <c r="G37" s="3">
        <f>AVERAGE('7C'!$J36:$J66) + Calibration!$C$11</f>
        <v>411.36557810176447</v>
      </c>
      <c r="H37" s="3">
        <f>'7C'!K66</f>
        <v>507.2522775170072</v>
      </c>
      <c r="I37" s="3">
        <f>'7C'!L66</f>
        <v>632.19600053431475</v>
      </c>
      <c r="J37" s="3">
        <f t="shared" si="2"/>
        <v>0.54304179184136392</v>
      </c>
      <c r="L37" s="3">
        <f>AVERAGE('6C'!$J36:$J66) + Calibration!$C$11</f>
        <v>396.34788295221375</v>
      </c>
      <c r="M37" s="3">
        <f>'6C'!K66</f>
        <v>553.57728796231265</v>
      </c>
      <c r="N37" s="3">
        <f>'6C'!L66</f>
        <v>622.83814730341521</v>
      </c>
      <c r="O37" s="3">
        <f t="shared" si="3"/>
        <v>0.89044818882630927</v>
      </c>
      <c r="Q37" s="3">
        <f>AVERAGE('5C'!$J180:$J210) + Calibration!$C$11</f>
        <v>393.70642780168026</v>
      </c>
      <c r="R37" s="3">
        <f>'5C'!K210</f>
        <v>789.77435084209515</v>
      </c>
      <c r="S37" s="3">
        <f>'5C'!L210</f>
        <v>615.04686395337501</v>
      </c>
      <c r="T37" s="3">
        <f t="shared" si="4"/>
        <v>2.243078924714387</v>
      </c>
    </row>
    <row r="38" spans="1:20" x14ac:dyDescent="0.25">
      <c r="A38" s="3">
        <f t="shared" si="5"/>
        <v>5.4166666666666643</v>
      </c>
      <c r="B38" s="3">
        <f>AVERAGE('8C'!$J37:$J67) + Calibration!$C$11</f>
        <v>401.46656163148117</v>
      </c>
      <c r="C38" s="2">
        <f>'8C'!K67</f>
        <v>481.03512324645317</v>
      </c>
      <c r="D38" s="2">
        <f>'8C'!L67</f>
        <v>640.85298157631598</v>
      </c>
      <c r="E38" s="3">
        <f t="shared" si="1"/>
        <v>0.45062615083365343</v>
      </c>
      <c r="G38" s="3">
        <f>AVERAGE('7C'!$J37:$J67) + Calibration!$C$11</f>
        <v>412.14515342806726</v>
      </c>
      <c r="H38" s="3">
        <f>'7C'!K67</f>
        <v>578.45933022388886</v>
      </c>
      <c r="I38" s="3">
        <f>'7C'!L67</f>
        <v>638.87425106164403</v>
      </c>
      <c r="J38" s="3">
        <f t="shared" si="2"/>
        <v>0.94189860665354419</v>
      </c>
      <c r="L38" s="3">
        <f>AVERAGE('6C'!$J37:$J67) + Calibration!$C$11</f>
        <v>396.16782853955692</v>
      </c>
      <c r="M38" s="3">
        <f>'6C'!K67</f>
        <v>565.79577491582597</v>
      </c>
      <c r="N38" s="3">
        <f>'6C'!L67</f>
        <v>623.29163489288885</v>
      </c>
      <c r="O38" s="3">
        <f t="shared" si="3"/>
        <v>0.96066570763511716</v>
      </c>
      <c r="Q38" s="3">
        <f>AVERAGE('5C'!$J181:$J211) + Calibration!$C$11</f>
        <v>394.00519875285613</v>
      </c>
      <c r="R38" s="3">
        <f>'5C'!K211</f>
        <v>715.8970255669949</v>
      </c>
      <c r="S38" s="3">
        <f>'5C'!L211</f>
        <v>610.59468319385689</v>
      </c>
      <c r="T38" s="3">
        <f t="shared" si="4"/>
        <v>1.8229922969321908</v>
      </c>
    </row>
    <row r="39" spans="1:20" x14ac:dyDescent="0.25">
      <c r="A39" s="3">
        <f t="shared" si="5"/>
        <v>5.4999999999999973</v>
      </c>
      <c r="B39" s="3">
        <f>AVERAGE('8C'!$J38:$J68) + Calibration!$C$11</f>
        <v>401.57340687229902</v>
      </c>
      <c r="C39" s="2">
        <f>'8C'!K68</f>
        <v>484.51455877644855</v>
      </c>
      <c r="D39" s="2">
        <f>'8C'!L68</f>
        <v>638.62691593089448</v>
      </c>
      <c r="E39" s="3">
        <f t="shared" si="1"/>
        <v>0.46972637521253757</v>
      </c>
      <c r="G39" s="3">
        <f>AVERAGE('7C'!$J38:$J68) + Calibration!$C$11</f>
        <v>413.04344549075057</v>
      </c>
      <c r="H39" s="3">
        <f>'7C'!K68</f>
        <v>536.94886327170138</v>
      </c>
      <c r="I39" s="3">
        <f>'7C'!L68</f>
        <v>631.53640995479202</v>
      </c>
      <c r="J39" s="3">
        <f t="shared" si="2"/>
        <v>0.70172214187116089</v>
      </c>
      <c r="L39" s="3">
        <f>AVERAGE('6C'!$J38:$J68) + Calibration!$C$11</f>
        <v>395.97590282919879</v>
      </c>
      <c r="M39" s="3">
        <f>'6C'!K68</f>
        <v>571.7027397897042</v>
      </c>
      <c r="N39" s="3">
        <f>'6C'!L68</f>
        <v>616.61333901927401</v>
      </c>
      <c r="O39" s="3">
        <f t="shared" si="3"/>
        <v>0.99520597746717732</v>
      </c>
      <c r="Q39" s="3">
        <f>AVERAGE('5C'!$J182:$J212) + Calibration!$C$11</f>
        <v>394.40092147127348</v>
      </c>
      <c r="R39" s="3">
        <f>'5C'!K212</f>
        <v>753.28070800883154</v>
      </c>
      <c r="S39" s="3">
        <f>'5C'!L212</f>
        <v>615.04686395337501</v>
      </c>
      <c r="T39" s="3">
        <f t="shared" si="4"/>
        <v>2.0324687733074827</v>
      </c>
    </row>
    <row r="40" spans="1:20" x14ac:dyDescent="0.25">
      <c r="A40" s="3">
        <f t="shared" si="5"/>
        <v>5.5833333333333304</v>
      </c>
      <c r="B40" s="3">
        <f>AVERAGE('8C'!$J39:$J69) + Calibration!$C$11</f>
        <v>401.76533258265704</v>
      </c>
      <c r="C40" s="2">
        <f>'8C'!K69</f>
        <v>479.05266225711983</v>
      </c>
      <c r="D40" s="2">
        <f>'8C'!L69</f>
        <v>635.98859071431025</v>
      </c>
      <c r="E40" s="3">
        <f t="shared" si="1"/>
        <v>0.43770669184575817</v>
      </c>
      <c r="G40" s="3">
        <f>AVERAGE('7C'!$J39:$J69) + Calibration!$C$11</f>
        <v>413.74783283178198</v>
      </c>
      <c r="H40" s="3">
        <f>'7C'!K69</f>
        <v>565.59349429001986</v>
      </c>
      <c r="I40" s="3">
        <f>'7C'!L69</f>
        <v>631.53640995479202</v>
      </c>
      <c r="J40" s="3">
        <f t="shared" si="2"/>
        <v>0.85995806075801284</v>
      </c>
      <c r="L40" s="3">
        <f>AVERAGE('6C'!$J39:$J69) + Calibration!$C$11</f>
        <v>395.82750666139611</v>
      </c>
      <c r="M40" s="3">
        <f>'6C'!K69</f>
        <v>568.62791001572884</v>
      </c>
      <c r="N40" s="3">
        <f>'6C'!L69</f>
        <v>616.36600388852435</v>
      </c>
      <c r="O40" s="3">
        <f t="shared" si="3"/>
        <v>0.97863250315955952</v>
      </c>
      <c r="Q40" s="3">
        <f>AVERAGE('5C'!$J183:$J213) + Calibration!$C$11</f>
        <v>394.76498713200567</v>
      </c>
      <c r="R40" s="3">
        <f>'5C'!K213</f>
        <v>771.85117964050949</v>
      </c>
      <c r="S40" s="3">
        <f>'5C'!L213</f>
        <v>617.72642131065982</v>
      </c>
      <c r="T40" s="3">
        <f t="shared" si="4"/>
        <v>2.1355783743444126</v>
      </c>
    </row>
    <row r="41" spans="1:20" x14ac:dyDescent="0.25">
      <c r="A41" s="3">
        <f t="shared" si="5"/>
        <v>5.6666666666666634</v>
      </c>
      <c r="B41" s="3">
        <f>AVERAGE('8C'!$J40:$J70) + Calibration!$C$11</f>
        <v>401.96912959071625</v>
      </c>
      <c r="C41" s="2">
        <f>'8C'!K70</f>
        <v>470.11133425365108</v>
      </c>
      <c r="D41" s="2">
        <f>'8C'!L70</f>
        <v>635.53510312483661</v>
      </c>
      <c r="E41" s="3">
        <f t="shared" si="1"/>
        <v>0.38591447141102325</v>
      </c>
      <c r="G41" s="3">
        <f>AVERAGE('7C'!$J40:$J70) + Calibration!$C$11</f>
        <v>414.53927945578585</v>
      </c>
      <c r="H41" s="3">
        <f>'7C'!K70</f>
        <v>613.21320269603655</v>
      </c>
      <c r="I41" s="3">
        <f>'7C'!L70</f>
        <v>639.98728388435472</v>
      </c>
      <c r="J41" s="3">
        <f t="shared" si="2"/>
        <v>1.1251638019296424</v>
      </c>
      <c r="L41" s="3">
        <f>AVERAGE('6C'!$J40:$J70) + Calibration!$C$11</f>
        <v>395.72066142057815</v>
      </c>
      <c r="M41" s="3">
        <f>'6C'!K70</f>
        <v>555.31700572731029</v>
      </c>
      <c r="N41" s="3">
        <f>'6C'!L70</f>
        <v>619.70515182533177</v>
      </c>
      <c r="O41" s="3">
        <f t="shared" si="3"/>
        <v>0.90385304022553392</v>
      </c>
      <c r="Q41" s="3">
        <f>AVERAGE('5C'!$J184:$J214) + Calibration!$C$11</f>
        <v>394.87183237282358</v>
      </c>
      <c r="R41" s="3">
        <f>'5C'!K214</f>
        <v>698.66166594429455</v>
      </c>
      <c r="S41" s="3">
        <f>'5C'!L214</f>
        <v>620.15859406851985</v>
      </c>
      <c r="T41" s="3">
        <f t="shared" si="4"/>
        <v>1.7204740237374005</v>
      </c>
    </row>
    <row r="42" spans="1:20" x14ac:dyDescent="0.25">
      <c r="A42" s="3">
        <f t="shared" si="5"/>
        <v>5.7499999999999964</v>
      </c>
      <c r="B42" s="3">
        <f>AVERAGE('8C'!$J41:$J71) + Calibration!$C$11</f>
        <v>402.16105530107427</v>
      </c>
      <c r="C42" s="2">
        <f>'8C'!K71</f>
        <v>481.48014709659486</v>
      </c>
      <c r="D42" s="2">
        <f>'8C'!L71</f>
        <v>635.28776799408706</v>
      </c>
      <c r="E42" s="3">
        <f t="shared" si="1"/>
        <v>0.44921331111144586</v>
      </c>
      <c r="G42" s="3">
        <f>AVERAGE('7C'!$J41:$J71) + Calibration!$C$11</f>
        <v>415.30896130851204</v>
      </c>
      <c r="H42" s="3">
        <f>'7C'!K71</f>
        <v>529.74720043711181</v>
      </c>
      <c r="I42" s="3">
        <f>'7C'!L71</f>
        <v>638.87425106164403</v>
      </c>
      <c r="J42" s="3">
        <f t="shared" si="2"/>
        <v>0.64810601272699975</v>
      </c>
      <c r="L42" s="3">
        <f>AVERAGE('6C'!$J41:$J71) + Calibration!$C$11</f>
        <v>395.69889664930054</v>
      </c>
      <c r="M42" s="3">
        <f>'6C'!K71</f>
        <v>532.82207876135044</v>
      </c>
      <c r="N42" s="3">
        <f>'6C'!L71</f>
        <v>621.51901149065543</v>
      </c>
      <c r="O42" s="3">
        <f t="shared" si="3"/>
        <v>0.77657922288729908</v>
      </c>
      <c r="Q42" s="3">
        <f>AVERAGE('5C'!$J185:$J215) + Calibration!$C$11</f>
        <v>395.08552285445944</v>
      </c>
      <c r="R42" s="3">
        <f>'5C'!K215</f>
        <v>749.76080988030651</v>
      </c>
      <c r="S42" s="3">
        <f>'5C'!L215</f>
        <v>623.04429976213919</v>
      </c>
      <c r="T42" s="3">
        <f t="shared" si="4"/>
        <v>2.0086571397591415</v>
      </c>
    </row>
    <row r="43" spans="1:20" x14ac:dyDescent="0.25">
      <c r="A43" s="3">
        <f t="shared" si="5"/>
        <v>5.8333333333333295</v>
      </c>
      <c r="B43" s="3">
        <f>AVERAGE('8C'!$J42:$J72) + Calibration!$C$11</f>
        <v>402.07597483153404</v>
      </c>
      <c r="C43" s="2">
        <f>'8C'!K72</f>
        <v>479.70001123747551</v>
      </c>
      <c r="D43" s="2">
        <f>'8C'!L72</f>
        <v>645.75865404769741</v>
      </c>
      <c r="E43" s="3">
        <f t="shared" si="1"/>
        <v>0.43961358641927356</v>
      </c>
      <c r="G43" s="3">
        <f>AVERAGE('7C'!$J42:$J72) + Calibration!$C$11</f>
        <v>415.94013947770435</v>
      </c>
      <c r="H43" s="3">
        <f>'7C'!K72</f>
        <v>586.55103266705135</v>
      </c>
      <c r="I43" s="3">
        <f>'7C'!L72</f>
        <v>641.30646916578962</v>
      </c>
      <c r="J43" s="3">
        <f t="shared" si="2"/>
        <v>0.96623249846130921</v>
      </c>
      <c r="L43" s="3">
        <f>AVERAGE('6C'!$J42:$J72) + Calibration!$C$11</f>
        <v>395.79386940524796</v>
      </c>
      <c r="M43" s="3">
        <f>'6C'!K72</f>
        <v>519.4707604246654</v>
      </c>
      <c r="N43" s="3">
        <f>'6C'!L72</f>
        <v>636.85428840627151</v>
      </c>
      <c r="O43" s="3">
        <f t="shared" si="3"/>
        <v>0.70042791042067187</v>
      </c>
      <c r="Q43" s="3">
        <f>AVERAGE('5C'!$J186:$J216) + Calibration!$C$11</f>
        <v>395.19236809527729</v>
      </c>
      <c r="R43" s="3">
        <f>'5C'!K216</f>
        <v>701.49375249393427</v>
      </c>
      <c r="S43" s="3">
        <f>'5C'!L216</f>
        <v>624.15733670723955</v>
      </c>
      <c r="T43" s="3">
        <f t="shared" si="4"/>
        <v>1.7346978636423429</v>
      </c>
    </row>
    <row r="44" spans="1:20" x14ac:dyDescent="0.25">
      <c r="A44" s="3">
        <f t="shared" si="5"/>
        <v>5.9166666666666625</v>
      </c>
      <c r="B44" s="3">
        <f>AVERAGE('8C'!$J43:$J73) + Calibration!$C$11</f>
        <v>401.95725809515358</v>
      </c>
      <c r="C44" s="2">
        <f>'8C'!K73</f>
        <v>479.29540548145553</v>
      </c>
      <c r="D44" s="2">
        <f>'8C'!L73</f>
        <v>644.89295635573626</v>
      </c>
      <c r="E44" s="3">
        <f t="shared" si="1"/>
        <v>0.43799449131599449</v>
      </c>
      <c r="G44" s="3">
        <f>AVERAGE('7C'!$J43:$J73) + Calibration!$C$11</f>
        <v>416.59308360534379</v>
      </c>
      <c r="H44" s="3">
        <f>'7C'!K73</f>
        <v>618.87742434557913</v>
      </c>
      <c r="I44" s="3">
        <f>'7C'!L73</f>
        <v>644.89295635573626</v>
      </c>
      <c r="J44" s="3">
        <f t="shared" si="2"/>
        <v>1.1456109296381116</v>
      </c>
      <c r="L44" s="3">
        <f>AVERAGE('6C'!$J43:$J73) + Calibration!$C$11</f>
        <v>395.76221214970138</v>
      </c>
      <c r="M44" s="3">
        <f>'6C'!K73</f>
        <v>533.67170432165676</v>
      </c>
      <c r="N44" s="3">
        <f>'6C'!L73</f>
        <v>637.76121823893322</v>
      </c>
      <c r="O44" s="3">
        <f t="shared" si="3"/>
        <v>0.7810323871580267</v>
      </c>
      <c r="Q44" s="3">
        <f>AVERAGE('5C'!$J187:$J217) + Calibration!$C$11</f>
        <v>395.24579130927094</v>
      </c>
      <c r="R44" s="3">
        <f>'5C'!K217</f>
        <v>738.39200108321791</v>
      </c>
      <c r="S44" s="3">
        <f>'5C'!L217</f>
        <v>630.6294801221303</v>
      </c>
      <c r="T44" s="3">
        <f t="shared" si="4"/>
        <v>1.943363717341537</v>
      </c>
    </row>
    <row r="45" spans="1:20" x14ac:dyDescent="0.25">
      <c r="A45" s="3">
        <f t="shared" si="5"/>
        <v>5.9999999999999956</v>
      </c>
      <c r="B45" s="3">
        <f>AVERAGE('8C'!$J44:$J74) + Calibration!$C$11</f>
        <v>401.86030632791227</v>
      </c>
      <c r="C45" s="2">
        <f>'8C'!K74</f>
        <v>478.60759390257027</v>
      </c>
      <c r="D45" s="2">
        <f>'8C'!L74</f>
        <v>642.87299370036362</v>
      </c>
      <c r="E45" s="3">
        <f t="shared" si="1"/>
        <v>0.43464823398521835</v>
      </c>
      <c r="G45" s="3">
        <f>AVERAGE('7C'!$J44:$J74) + Calibration!$C$11</f>
        <v>417.49137566802716</v>
      </c>
      <c r="H45" s="3">
        <f>'7C'!K74</f>
        <v>503.73237534262694</v>
      </c>
      <c r="I45" s="3">
        <f>'7C'!L74</f>
        <v>641.55380429653928</v>
      </c>
      <c r="J45" s="3">
        <f t="shared" si="2"/>
        <v>0.48841463184246769</v>
      </c>
      <c r="L45" s="3">
        <f>AVERAGE('6C'!$J44:$J74) + Calibration!$C$11</f>
        <v>395.7305537069854</v>
      </c>
      <c r="M45" s="3">
        <f>'6C'!K74</f>
        <v>561.42624718113927</v>
      </c>
      <c r="N45" s="3">
        <f>'6C'!L74</f>
        <v>637.51388310818368</v>
      </c>
      <c r="O45" s="3">
        <f t="shared" si="3"/>
        <v>0.93839590718353771</v>
      </c>
      <c r="Q45" s="3">
        <f>AVERAGE('5C'!$J188:$J218) + Calibration!$C$11</f>
        <v>395.31108582096562</v>
      </c>
      <c r="R45" s="3">
        <f>'5C'!K218</f>
        <v>689.92261856663174</v>
      </c>
      <c r="S45" s="3">
        <f>'5C'!L218</f>
        <v>629.96988542021813</v>
      </c>
      <c r="T45" s="3">
        <f t="shared" si="4"/>
        <v>1.6684939164138626</v>
      </c>
    </row>
    <row r="46" spans="1:20" x14ac:dyDescent="0.25">
      <c r="A46" s="3">
        <f t="shared" si="5"/>
        <v>6.0833333333333286</v>
      </c>
      <c r="B46" s="3">
        <f>AVERAGE('8C'!$J45:$J75) + Calibration!$C$11</f>
        <v>401.73169750298604</v>
      </c>
      <c r="C46" s="2">
        <f>'8C'!K75</f>
        <v>477.5152251179282</v>
      </c>
      <c r="D46" s="2">
        <f>'8C'!L75</f>
        <v>637.9673212289822</v>
      </c>
      <c r="E46" s="3">
        <f t="shared" si="1"/>
        <v>0.42919010539574004</v>
      </c>
      <c r="G46" s="3">
        <f>AVERAGE('7C'!$J45:$J75) + Calibration!$C$11</f>
        <v>418.12255502438882</v>
      </c>
      <c r="H46" s="3">
        <f>'7C'!K75</f>
        <v>558.79644125730556</v>
      </c>
      <c r="I46" s="3">
        <f>'7C'!L75</f>
        <v>641.10036617574065</v>
      </c>
      <c r="J46" s="3">
        <f t="shared" si="2"/>
        <v>0.79668817167636885</v>
      </c>
      <c r="L46" s="3">
        <f>AVERAGE('6C'!$J45:$J75) + Calibration!$C$11</f>
        <v>395.79386920738631</v>
      </c>
      <c r="M46" s="3">
        <f>'6C'!K75</f>
        <v>537.39388307598779</v>
      </c>
      <c r="N46" s="3">
        <f>'6C'!L75</f>
        <v>628.19725789559504</v>
      </c>
      <c r="O46" s="3">
        <f t="shared" si="3"/>
        <v>0.80193317451641966</v>
      </c>
      <c r="Q46" s="3">
        <f>AVERAGE('5C'!$J189:$J219) + Calibration!$C$11</f>
        <v>395.25766379414131</v>
      </c>
      <c r="R46" s="3">
        <f>'5C'!K219</f>
        <v>718.52683149082861</v>
      </c>
      <c r="S46" s="3">
        <f>'5C'!L219</f>
        <v>619.70515182533177</v>
      </c>
      <c r="T46" s="3">
        <f t="shared" si="4"/>
        <v>1.8307926870321405</v>
      </c>
    </row>
    <row r="47" spans="1:20" x14ac:dyDescent="0.25">
      <c r="A47" s="3">
        <f t="shared" si="5"/>
        <v>6.1666666666666616</v>
      </c>
      <c r="B47" s="3">
        <f>AVERAGE('8C'!$J46:$J76) + Calibration!$C$11</f>
        <v>401.77324842997075</v>
      </c>
      <c r="C47" s="2">
        <f>'8C'!K76</f>
        <v>482.5725644315001</v>
      </c>
      <c r="D47" s="2">
        <f>'8C'!L76</f>
        <v>630.83558311217928</v>
      </c>
      <c r="E47" s="3">
        <f t="shared" si="1"/>
        <v>0.45759636746920984</v>
      </c>
      <c r="G47" s="3">
        <f>AVERAGE('7C'!$J46:$J76) + Calibration!$C$11</f>
        <v>418.79528510987365</v>
      </c>
      <c r="H47" s="3">
        <f>'7C'!K76</f>
        <v>562.07359616149495</v>
      </c>
      <c r="I47" s="3">
        <f>'7C'!L76</f>
        <v>644.1921295131234</v>
      </c>
      <c r="J47" s="3">
        <f t="shared" si="2"/>
        <v>0.81143799129567484</v>
      </c>
      <c r="L47" s="3">
        <f>AVERAGE('6C'!$J46:$J76) + Calibration!$C$11</f>
        <v>395.81563397866404</v>
      </c>
      <c r="M47" s="3">
        <f>'6C'!K76</f>
        <v>540.02369304567674</v>
      </c>
      <c r="N47" s="3">
        <f>'6C'!L76</f>
        <v>628.85685259750733</v>
      </c>
      <c r="O47" s="3">
        <f t="shared" si="3"/>
        <v>0.8167034976830897</v>
      </c>
      <c r="Q47" s="3">
        <f>AVERAGE('5C'!$J190:$J220) + Calibration!$C$11</f>
        <v>395.15081855332352</v>
      </c>
      <c r="R47" s="3">
        <f>'5C'!K220</f>
        <v>724.19100459010804</v>
      </c>
      <c r="S47" s="3">
        <f>'5C'!L220</f>
        <v>627.49648464404697</v>
      </c>
      <c r="T47" s="3">
        <f t="shared" si="4"/>
        <v>1.8634760952552583</v>
      </c>
    </row>
    <row r="48" spans="1:20" x14ac:dyDescent="0.25">
      <c r="A48" s="3">
        <f t="shared" si="5"/>
        <v>6.2499999999999947</v>
      </c>
      <c r="B48" s="3">
        <f>AVERAGE('8C'!$J47:$J77) + Calibration!$C$11</f>
        <v>401.90185863992792</v>
      </c>
      <c r="C48" s="2">
        <f>'8C'!K77</f>
        <v>494.14369835880257</v>
      </c>
      <c r="D48" s="2">
        <f>'8C'!L77</f>
        <v>633.76247560021363</v>
      </c>
      <c r="E48" s="3">
        <f t="shared" si="1"/>
        <v>0.52239960525451956</v>
      </c>
      <c r="G48" s="3">
        <f>AVERAGE('7C'!$J47:$J77) + Calibration!$C$11</f>
        <v>419.47988530589026</v>
      </c>
      <c r="H48" s="3">
        <f>'7C'!K77</f>
        <v>531.04189839782316</v>
      </c>
      <c r="I48" s="3">
        <f>'7C'!L77</f>
        <v>633.30903335702544</v>
      </c>
      <c r="J48" s="3">
        <f t="shared" si="2"/>
        <v>0.63181688242824552</v>
      </c>
      <c r="L48" s="3">
        <f>AVERAGE('6C'!$J47:$J77) + Calibration!$C$11</f>
        <v>395.70878873784613</v>
      </c>
      <c r="M48" s="3">
        <f>'6C'!K77</f>
        <v>548.96502104914555</v>
      </c>
      <c r="N48" s="3">
        <f>'6C'!L77</f>
        <v>627.08422507288435</v>
      </c>
      <c r="O48" s="3">
        <f t="shared" si="3"/>
        <v>0.86794664445353176</v>
      </c>
      <c r="Q48" s="3">
        <f>AVERAGE('5C'!$J191:$J221) + Calibration!$C$11</f>
        <v>395.00044357208861</v>
      </c>
      <c r="R48" s="3">
        <f>'5C'!K221</f>
        <v>756.55786695887605</v>
      </c>
      <c r="S48" s="3">
        <f>'5C'!L221</f>
        <v>630.17603787894211</v>
      </c>
      <c r="T48" s="3">
        <f t="shared" si="4"/>
        <v>2.0476332196944527</v>
      </c>
    </row>
    <row r="49" spans="1:20" x14ac:dyDescent="0.25">
      <c r="A49" s="3">
        <f t="shared" si="5"/>
        <v>6.3333333333333277</v>
      </c>
      <c r="B49" s="3">
        <f>AVERAGE('8C'!$J48:$J78) + Calibration!$C$11</f>
        <v>402.03046884988515</v>
      </c>
      <c r="C49" s="2">
        <f>'8C'!K78</f>
        <v>494.34597898460868</v>
      </c>
      <c r="D49" s="2">
        <f>'8C'!L78</f>
        <v>630.83558311217928</v>
      </c>
      <c r="E49" s="3">
        <f t="shared" si="1"/>
        <v>0.52281682802756579</v>
      </c>
      <c r="G49" s="3">
        <f>AVERAGE('7C'!$J48:$J78) + Calibration!$C$11</f>
        <v>419.89737279558523</v>
      </c>
      <c r="H49" s="3">
        <f>'7C'!K78</f>
        <v>508.10190307731364</v>
      </c>
      <c r="I49" s="3">
        <f>'7C'!L78</f>
        <v>645.55254693525876</v>
      </c>
      <c r="J49" s="3">
        <f t="shared" si="2"/>
        <v>0.49953483084538586</v>
      </c>
      <c r="L49" s="3">
        <f>AVERAGE('6C'!$J48:$J78) + Calibration!$C$11</f>
        <v>395.51488421405577</v>
      </c>
      <c r="M49" s="3">
        <f>'6C'!K78</f>
        <v>545.48558551915016</v>
      </c>
      <c r="N49" s="3">
        <f>'6C'!L78</f>
        <v>619.70515182533177</v>
      </c>
      <c r="O49" s="3">
        <f t="shared" si="3"/>
        <v>0.84933946894701617</v>
      </c>
      <c r="Q49" s="3">
        <f>AVERAGE('5C'!$J192:$J222) + Calibration!$C$11</f>
        <v>394.60472085367138</v>
      </c>
      <c r="R49" s="3">
        <f>'5C'!K222</f>
        <v>774.23824638586291</v>
      </c>
      <c r="S49" s="3">
        <f>'5C'!L222</f>
        <v>629.96988542021813</v>
      </c>
      <c r="T49" s="3">
        <f t="shared" si="4"/>
        <v>2.150004862043291</v>
      </c>
    </row>
    <row r="50" spans="1:20" x14ac:dyDescent="0.25">
      <c r="A50" s="3">
        <f t="shared" si="5"/>
        <v>6.4166666666666607</v>
      </c>
      <c r="B50" s="3">
        <f>AVERAGE('8C'!$J49:$J79) + Calibration!$C$11</f>
        <v>402.13731409070306</v>
      </c>
      <c r="C50" s="2">
        <f>'8C'!K79</f>
        <v>494.5887222089442</v>
      </c>
      <c r="D50" s="2">
        <f>'8C'!L79</f>
        <v>627.74381977479652</v>
      </c>
      <c r="E50" s="3">
        <f t="shared" si="1"/>
        <v>0.52358646849832025</v>
      </c>
      <c r="G50" s="3">
        <f>AVERAGE('7C'!$J49:$J79) + Calibration!$C$11</f>
        <v>420.16448668907623</v>
      </c>
      <c r="H50" s="3">
        <f>'7C'!K79</f>
        <v>611.91855733144371</v>
      </c>
      <c r="I50" s="3">
        <f>'7C'!L79</f>
        <v>637.10162353702106</v>
      </c>
      <c r="J50" s="3">
        <f t="shared" si="2"/>
        <v>1.0859741210150935</v>
      </c>
      <c r="L50" s="3">
        <f>AVERAGE('6C'!$J49:$J79) + Calibration!$C$11</f>
        <v>395.29130124815117</v>
      </c>
      <c r="M50" s="3">
        <f>'6C'!K79</f>
        <v>548.96502104914555</v>
      </c>
      <c r="N50" s="3">
        <f>'6C'!L79</f>
        <v>621.06551977879224</v>
      </c>
      <c r="O50" s="3">
        <f t="shared" si="3"/>
        <v>0.87031103029492485</v>
      </c>
      <c r="Q50" s="3">
        <f>AVERAGE('5C'!$J193:$J223) + Calibration!$C$11</f>
        <v>394.31584238676425</v>
      </c>
      <c r="R50" s="3">
        <f>'5C'!K223</f>
        <v>952.29636502672838</v>
      </c>
      <c r="S50" s="3">
        <f>'5C'!L223</f>
        <v>625.06426241751171</v>
      </c>
      <c r="T50" s="3">
        <f t="shared" si="4"/>
        <v>3.1600497741068252</v>
      </c>
    </row>
    <row r="51" spans="1:20" x14ac:dyDescent="0.25">
      <c r="A51" s="3">
        <f t="shared" si="5"/>
        <v>6.4999999999999938</v>
      </c>
      <c r="B51" s="3">
        <f>AVERAGE('8C'!$J50:$J80) + Calibration!$C$11</f>
        <v>402.23228704451208</v>
      </c>
      <c r="C51" s="2">
        <f>'8C'!K80</f>
        <v>486.05199591564019</v>
      </c>
      <c r="D51" s="2">
        <f>'8C'!L80</f>
        <v>629.31029071830585</v>
      </c>
      <c r="E51" s="3">
        <f t="shared" si="1"/>
        <v>0.47470196778681817</v>
      </c>
      <c r="G51" s="3">
        <f>AVERAGE('7C'!$J50:$J80) + Calibration!$C$11</f>
        <v>420.27133212775567</v>
      </c>
      <c r="H51" s="3">
        <f>'7C'!K80</f>
        <v>599.65960777940074</v>
      </c>
      <c r="I51" s="3">
        <f>'7C'!L80</f>
        <v>633.30903335702544</v>
      </c>
      <c r="J51" s="3">
        <f t="shared" si="2"/>
        <v>1.015942057024398</v>
      </c>
      <c r="L51" s="3">
        <f>AVERAGE('6C'!$J50:$J80) + Calibration!$C$11</f>
        <v>394.96087185425915</v>
      </c>
      <c r="M51" s="3">
        <f>'6C'!K80</f>
        <v>541.96568739062525</v>
      </c>
      <c r="N51" s="3">
        <f>'6C'!L80</f>
        <v>623.04429976213919</v>
      </c>
      <c r="O51" s="3">
        <f t="shared" si="3"/>
        <v>0.83254256247230041</v>
      </c>
      <c r="Q51" s="3">
        <f>AVERAGE('5C'!$J194:$J224) + Calibration!$C$11</f>
        <v>394.01509361146378</v>
      </c>
      <c r="R51" s="3">
        <f>'5C'!K224</f>
        <v>1168.8304903896644</v>
      </c>
      <c r="S51" s="3">
        <f>'5C'!L224</f>
        <v>631.08291824292883</v>
      </c>
      <c r="T51" s="3">
        <f t="shared" si="4"/>
        <v>4.3880657482076737</v>
      </c>
    </row>
    <row r="52" spans="1:20" x14ac:dyDescent="0.25">
      <c r="A52" s="3">
        <f t="shared" si="5"/>
        <v>6.5833333333333268</v>
      </c>
      <c r="B52" s="3">
        <f>AVERAGE('8C'!$J51:$J81) + Calibration!$C$11</f>
        <v>402.263945487228</v>
      </c>
      <c r="C52" s="2">
        <f>'8C'!K81</f>
        <v>485.16190775680417</v>
      </c>
      <c r="D52" s="2">
        <f>'8C'!L81</f>
        <v>630.83558311217928</v>
      </c>
      <c r="E52" s="3">
        <f t="shared" si="1"/>
        <v>0.46948177636107302</v>
      </c>
      <c r="G52" s="3">
        <f>AVERAGE('7C'!$J51:$J81) + Calibration!$C$11</f>
        <v>420.20801642949317</v>
      </c>
      <c r="H52" s="3">
        <f>'7C'!K81</f>
        <v>565.14847448573346</v>
      </c>
      <c r="I52" s="3">
        <f>'7C'!L81</f>
        <v>635.08166088164842</v>
      </c>
      <c r="J52" s="3">
        <f t="shared" si="2"/>
        <v>0.82085134365003243</v>
      </c>
      <c r="L52" s="3">
        <f>AVERAGE('6C'!$J51:$J81) + Calibration!$C$11</f>
        <v>394.60669986496509</v>
      </c>
      <c r="M52" s="3">
        <f>'6C'!K81</f>
        <v>562.51866451604451</v>
      </c>
      <c r="N52" s="3">
        <f>'6C'!L81</f>
        <v>624.15733670723955</v>
      </c>
      <c r="O52" s="3">
        <f t="shared" si="3"/>
        <v>0.95094746937582963</v>
      </c>
      <c r="Q52" s="3">
        <f>AVERAGE('5C'!$J195:$J225) + Calibration!$C$11</f>
        <v>393.72621613386445</v>
      </c>
      <c r="R52" s="3">
        <f>'5C'!K225</f>
        <v>947.27944380727797</v>
      </c>
      <c r="S52" s="3">
        <f>'5C'!L225</f>
        <v>635.53510312483661</v>
      </c>
      <c r="T52" s="3">
        <f t="shared" si="4"/>
        <v>3.1349763676144984</v>
      </c>
    </row>
    <row r="53" spans="1:20" x14ac:dyDescent="0.25">
      <c r="A53" s="3">
        <f t="shared" si="5"/>
        <v>6.6666666666666599</v>
      </c>
      <c r="B53" s="3">
        <f>AVERAGE('8C'!$J52:$J82) + Calibration!$C$11</f>
        <v>402.263945487228</v>
      </c>
      <c r="C53" s="2">
        <f>'8C'!K82</f>
        <v>488.23673753077952</v>
      </c>
      <c r="D53" s="2">
        <f>'8C'!L82</f>
        <v>638.21465635973186</v>
      </c>
      <c r="E53" s="3">
        <f t="shared" si="1"/>
        <v>0.48689567297290398</v>
      </c>
      <c r="G53" s="3">
        <f>AVERAGE('7C'!$J52:$J82) + Calibration!$C$11</f>
        <v>420.2495671586164</v>
      </c>
      <c r="H53" s="3">
        <f>'7C'!K82</f>
        <v>606.01159245756537</v>
      </c>
      <c r="I53" s="3">
        <f>'7C'!L82</f>
        <v>634.62822276084989</v>
      </c>
      <c r="J53" s="3">
        <f t="shared" si="2"/>
        <v>1.0520389552420664</v>
      </c>
      <c r="L53" s="3">
        <f>AVERAGE('6C'!$J52:$J82) + Calibration!$C$11</f>
        <v>394.25450668910332</v>
      </c>
      <c r="M53" s="3">
        <f>'6C'!K82</f>
        <v>577.16463226317762</v>
      </c>
      <c r="N53" s="3">
        <f>'6C'!L82</f>
        <v>631.74251294484111</v>
      </c>
      <c r="O53" s="3">
        <f t="shared" si="3"/>
        <v>1.0358875938312297</v>
      </c>
      <c r="Q53" s="3">
        <f>AVERAGE('5C'!$J196:$J226) + Calibration!$C$11</f>
        <v>393.49076088095092</v>
      </c>
      <c r="R53" s="3">
        <f>'5C'!K226</f>
        <v>785.60710373321456</v>
      </c>
      <c r="S53" s="3">
        <f>'5C'!L226</f>
        <v>635.7412555835607</v>
      </c>
      <c r="T53" s="3">
        <f t="shared" si="4"/>
        <v>2.2206996667039962</v>
      </c>
    </row>
    <row r="54" spans="1:20" x14ac:dyDescent="0.25">
      <c r="A54" s="3">
        <f t="shared" si="5"/>
        <v>6.7499999999999929</v>
      </c>
      <c r="B54" s="3">
        <f>AVERAGE('8C'!$J53:$J83) + Calibration!$C$11</f>
        <v>402.28571025850567</v>
      </c>
      <c r="C54" s="2">
        <f>'8C'!K83</f>
        <v>493.2536101999666</v>
      </c>
      <c r="D54" s="2">
        <f>'8C'!L83</f>
        <v>632.8555457675518</v>
      </c>
      <c r="E54" s="3">
        <f t="shared" si="1"/>
        <v>0.51518481380123526</v>
      </c>
      <c r="G54" s="3">
        <f>AVERAGE('7C'!$J53:$J83) + Calibration!$C$11</f>
        <v>420.28122421630144</v>
      </c>
      <c r="H54" s="3">
        <f>'7C'!K83</f>
        <v>579.14709325251101</v>
      </c>
      <c r="I54" s="3">
        <f>'7C'!L83</f>
        <v>638.42081294084551</v>
      </c>
      <c r="J54" s="3">
        <f t="shared" si="2"/>
        <v>0.89971608898808919</v>
      </c>
      <c r="L54" s="3">
        <f>AVERAGE('6C'!$J53:$J83) + Calibration!$C$11</f>
        <v>393.95573573792734</v>
      </c>
      <c r="M54" s="3">
        <f>'6C'!K83</f>
        <v>590.07093079557626</v>
      </c>
      <c r="N54" s="3">
        <f>'6C'!L83</f>
        <v>628.85685259750733</v>
      </c>
      <c r="O54" s="3">
        <f t="shared" si="3"/>
        <v>1.1106727792373523</v>
      </c>
      <c r="Q54" s="3">
        <f>AVERAGE('5C'!$J197:$J227) + Calibration!$C$11</f>
        <v>393.27707039931516</v>
      </c>
      <c r="R54" s="3">
        <f>'5C'!K227</f>
        <v>785.36436050887892</v>
      </c>
      <c r="S54" s="3">
        <f>'5C'!L227</f>
        <v>636.40085028547287</v>
      </c>
      <c r="T54" s="3">
        <f t="shared" si="4"/>
        <v>2.2205351302922742</v>
      </c>
    </row>
    <row r="55" spans="1:20" x14ac:dyDescent="0.25">
      <c r="A55" s="3">
        <f t="shared" si="5"/>
        <v>6.8333333333333259</v>
      </c>
      <c r="B55" s="3">
        <f>AVERAGE('8C'!$J54:$J84) + Calibration!$C$11</f>
        <v>402.24218071595021</v>
      </c>
      <c r="C55" s="2">
        <f>'8C'!K84</f>
        <v>492.60626121961093</v>
      </c>
      <c r="D55" s="2">
        <f>'8C'!L84</f>
        <v>630.83558311217928</v>
      </c>
      <c r="E55" s="3">
        <f t="shared" si="1"/>
        <v>0.51176516132126315</v>
      </c>
      <c r="G55" s="3">
        <f>AVERAGE('7C'!$J54:$J84) + Calibration!$C$11</f>
        <v>420.23769447588444</v>
      </c>
      <c r="H55" s="3">
        <f>'7C'!K84</f>
        <v>550.7047388141433</v>
      </c>
      <c r="I55" s="3">
        <f>'7C'!L84</f>
        <v>639.32773865111767</v>
      </c>
      <c r="J55" s="3">
        <f t="shared" si="2"/>
        <v>0.73888305641722984</v>
      </c>
      <c r="L55" s="3">
        <f>AVERAGE('6C'!$J54:$J84) + Calibration!$C$11</f>
        <v>393.69851551587448</v>
      </c>
      <c r="M55" s="3">
        <f>'6C'!K84</f>
        <v>670.6643798604764</v>
      </c>
      <c r="N55" s="3">
        <f>'6C'!L84</f>
        <v>623.95122959480091</v>
      </c>
      <c r="O55" s="3">
        <f t="shared" si="3"/>
        <v>1.5685599793278067</v>
      </c>
      <c r="Q55" s="3">
        <f>AVERAGE('5C'!$J198:$J228) + Calibration!$C$11</f>
        <v>392.74284399736399</v>
      </c>
      <c r="R55" s="3">
        <f>'5C'!K228</f>
        <v>780.79255619424157</v>
      </c>
      <c r="S55" s="3">
        <f>'5C'!L228</f>
        <v>637.10162353702106</v>
      </c>
      <c r="T55" s="3">
        <f t="shared" si="4"/>
        <v>2.1976688354070042</v>
      </c>
    </row>
    <row r="56" spans="1:20" x14ac:dyDescent="0.25">
      <c r="A56" s="3">
        <f t="shared" si="5"/>
        <v>6.916666666666659</v>
      </c>
      <c r="B56" s="3">
        <f>AVERAGE('8C'!$J55:$J85) + Calibration!$C$11</f>
        <v>401.73961275671508</v>
      </c>
      <c r="C56" s="2">
        <f>'8C'!K85</f>
        <v>504.17739919276869</v>
      </c>
      <c r="D56" s="2">
        <f>'8C'!L85</f>
        <v>627.49648464404697</v>
      </c>
      <c r="E56" s="3">
        <f t="shared" si="1"/>
        <v>0.58014301709976834</v>
      </c>
      <c r="G56" s="3">
        <f>AVERAGE('7C'!$J55:$J85) + Calibration!$C$11</f>
        <v>419.92705084197644</v>
      </c>
      <c r="H56" s="3">
        <f>'7C'!K85</f>
        <v>538.93132426103477</v>
      </c>
      <c r="I56" s="3">
        <f>'7C'!L85</f>
        <v>642.21339899845134</v>
      </c>
      <c r="J56" s="3">
        <f t="shared" si="2"/>
        <v>0.67396515125008005</v>
      </c>
      <c r="L56" s="3">
        <f>AVERAGE('6C'!$J55:$J85) + Calibration!$C$11</f>
        <v>393.67675074459675</v>
      </c>
      <c r="M56" s="3">
        <f>'6C'!K85</f>
        <v>565.79577491582597</v>
      </c>
      <c r="N56" s="3">
        <f>'6C'!L85</f>
        <v>624.40467183798921</v>
      </c>
      <c r="O56" s="3">
        <f t="shared" si="3"/>
        <v>0.97477360119742662</v>
      </c>
      <c r="Q56" s="3">
        <f>AVERAGE('5C'!$J199:$J229) + Calibration!$C$11</f>
        <v>392.49749626018166</v>
      </c>
      <c r="R56" s="3">
        <f>'5C'!K229</f>
        <v>775.97796010500531</v>
      </c>
      <c r="S56" s="3">
        <f>'5C'!L229</f>
        <v>625.27036952995024</v>
      </c>
      <c r="T56" s="3">
        <f t="shared" si="4"/>
        <v>2.1717914944660861</v>
      </c>
    </row>
    <row r="57" spans="1:20" x14ac:dyDescent="0.25">
      <c r="A57" s="3">
        <f t="shared" si="5"/>
        <v>6.999999999999992</v>
      </c>
      <c r="B57" s="3">
        <f>AVERAGE('8C'!$J56:$J86) + Calibration!$C$11</f>
        <v>401.09854111394611</v>
      </c>
      <c r="C57" s="2">
        <f>'8C'!K86</f>
        <v>497.17806553424828</v>
      </c>
      <c r="D57" s="2">
        <f>'8C'!L86</f>
        <v>622.83814730341521</v>
      </c>
      <c r="E57" s="3">
        <f t="shared" si="1"/>
        <v>0.5441338310595023</v>
      </c>
      <c r="G57" s="3">
        <f>AVERAGE('7C'!$J56:$J86) + Calibration!$C$11</f>
        <v>419.61640839523773</v>
      </c>
      <c r="H57" s="3">
        <f>'7C'!K86</f>
        <v>594.84501169016448</v>
      </c>
      <c r="I57" s="3">
        <f>'7C'!L86</f>
        <v>641.55380429653928</v>
      </c>
      <c r="J57" s="3">
        <f t="shared" si="2"/>
        <v>0.99238429621042823</v>
      </c>
      <c r="L57" s="3">
        <f>AVERAGE('6C'!$J56:$J86) + Calibration!$C$11</f>
        <v>393.61343524419584</v>
      </c>
      <c r="M57" s="3">
        <f>'6C'!K86</f>
        <v>564.7034061311839</v>
      </c>
      <c r="N57" s="3">
        <f>'6C'!L86</f>
        <v>623.74507713607693</v>
      </c>
      <c r="O57" s="3">
        <f t="shared" si="3"/>
        <v>0.9689456923969102</v>
      </c>
      <c r="Q57" s="3">
        <f>AVERAGE('5C'!$J200:$J230) + Calibration!$C$11</f>
        <v>392.03845665633258</v>
      </c>
      <c r="R57" s="3">
        <f>'5C'!K230</f>
        <v>771.16341661188744</v>
      </c>
      <c r="S57" s="3">
        <f>'5C'!L230</f>
        <v>636.85428840627151</v>
      </c>
      <c r="T57" s="3">
        <f t="shared" si="4"/>
        <v>2.1471246673584199</v>
      </c>
    </row>
    <row r="58" spans="1:20" x14ac:dyDescent="0.25">
      <c r="A58" s="3">
        <f t="shared" si="5"/>
        <v>7.083333333333325</v>
      </c>
      <c r="B58" s="3">
        <f>AVERAGE('8C'!$J57:$J87) + Calibration!$C$11</f>
        <v>400.48912652886213</v>
      </c>
      <c r="C58" s="2">
        <f>'8C'!K87</f>
        <v>498.71550267344003</v>
      </c>
      <c r="D58" s="2">
        <f>'8C'!L87</f>
        <v>626.38340235266105</v>
      </c>
      <c r="E58" s="3">
        <f t="shared" si="1"/>
        <v>0.55629224525331789</v>
      </c>
      <c r="G58" s="3">
        <f>AVERAGE('7C'!$J57:$J87) + Calibration!$C$11</f>
        <v>419.0940532909878</v>
      </c>
      <c r="H58" s="3">
        <f>'7C'!K87</f>
        <v>587.44112082588731</v>
      </c>
      <c r="I58" s="3">
        <f>'7C'!L87</f>
        <v>643.77992353302545</v>
      </c>
      <c r="J58" s="3">
        <f t="shared" si="2"/>
        <v>0.95341161769990312</v>
      </c>
      <c r="L58" s="3">
        <f>AVERAGE('6C'!$J57:$J87) + Calibration!$C$11</f>
        <v>393.62530772906632</v>
      </c>
      <c r="M58" s="3">
        <f>'6C'!K87</f>
        <v>631.78367432771461</v>
      </c>
      <c r="N58" s="3">
        <f>'6C'!L87</f>
        <v>626.17729524022263</v>
      </c>
      <c r="O58" s="3">
        <f t="shared" si="3"/>
        <v>1.348778787135761</v>
      </c>
      <c r="Q58" s="3">
        <f>AVERAGE('5C'!$J201:$J231) + Calibration!$C$11</f>
        <v>391.71792093387893</v>
      </c>
      <c r="R58" s="3">
        <f>'5C'!K231</f>
        <v>731.43308147296398</v>
      </c>
      <c r="S58" s="3">
        <f>'5C'!L231</f>
        <v>638.62691593089448</v>
      </c>
      <c r="T58" s="3">
        <f t="shared" si="4"/>
        <v>1.9239324183630764</v>
      </c>
    </row>
    <row r="59" spans="1:20" x14ac:dyDescent="0.25">
      <c r="A59" s="3">
        <f t="shared" si="5"/>
        <v>7.1666666666666581</v>
      </c>
      <c r="B59" s="3">
        <f>AVERAGE('8C'!$J58:$J88) + Calibration!$C$11</f>
        <v>399.91137038649401</v>
      </c>
      <c r="C59" s="2">
        <f>'8C'!K88</f>
        <v>497.17806553424828</v>
      </c>
      <c r="D59" s="2">
        <f>'8C'!L88</f>
        <v>637.10162353702106</v>
      </c>
      <c r="E59" s="3">
        <f t="shared" si="1"/>
        <v>0.55085721733714821</v>
      </c>
      <c r="G59" s="3">
        <f>AVERAGE('7C'!$J58:$J88) + Calibration!$C$11</f>
        <v>418.39955962139453</v>
      </c>
      <c r="H59" s="3">
        <f>'7C'!K88</f>
        <v>572.59282794854028</v>
      </c>
      <c r="I59" s="3">
        <f>'7C'!L88</f>
        <v>642.21339899845134</v>
      </c>
      <c r="J59" s="3">
        <f t="shared" si="2"/>
        <v>0.87325342547914087</v>
      </c>
      <c r="L59" s="3">
        <f>AVERAGE('6C'!$J58:$J88) + Calibration!$C$11</f>
        <v>393.73215316774576</v>
      </c>
      <c r="M59" s="3">
        <f>'6C'!K88</f>
        <v>585.01359148200447</v>
      </c>
      <c r="N59" s="3">
        <f>'6C'!L88</f>
        <v>618.83945413337062</v>
      </c>
      <c r="O59" s="3">
        <f t="shared" si="3"/>
        <v>1.0832974295875695</v>
      </c>
      <c r="Q59" s="3">
        <f>AVERAGE('5C'!$J202:$J232) + Calibration!$C$11</f>
        <v>391.38749153998702</v>
      </c>
      <c r="R59" s="3">
        <f>'5C'!K232</f>
        <v>729.65294965969997</v>
      </c>
      <c r="S59" s="3">
        <f>'5C'!L232</f>
        <v>636.64818541622242</v>
      </c>
      <c r="T59" s="3">
        <f t="shared" si="4"/>
        <v>1.9157222181553983</v>
      </c>
    </row>
    <row r="60" spans="1:20" x14ac:dyDescent="0.25">
      <c r="A60" s="3">
        <f t="shared" si="5"/>
        <v>7.2499999999999911</v>
      </c>
      <c r="B60" s="3">
        <f>AVERAGE('8C'!$J59:$J89) + Calibration!$C$11</f>
        <v>399.28019103013224</v>
      </c>
      <c r="C60" s="2">
        <f>'8C'!K89</f>
        <v>494.5887222089442</v>
      </c>
      <c r="D60" s="2">
        <f>'8C'!L89</f>
        <v>642.41950611088998</v>
      </c>
      <c r="E60" s="3">
        <f t="shared" si="1"/>
        <v>0.539767411588296</v>
      </c>
      <c r="G60" s="3">
        <f>AVERAGE('7C'!$J59:$J89) + Calibration!$C$11</f>
        <v>417.59822051312187</v>
      </c>
      <c r="H60" s="3">
        <f>'7C'!K89</f>
        <v>545.24284229481452</v>
      </c>
      <c r="I60" s="3">
        <f>'7C'!L89</f>
        <v>644.1921295131234</v>
      </c>
      <c r="J60" s="3">
        <f t="shared" si="2"/>
        <v>0.72289863509708641</v>
      </c>
      <c r="L60" s="3">
        <f>AVERAGE('6C'!$J59:$J89) + Calibration!$C$11</f>
        <v>393.90429311811994</v>
      </c>
      <c r="M60" s="3">
        <f>'6C'!K89</f>
        <v>572.35008472420452</v>
      </c>
      <c r="N60" s="3">
        <f>'6C'!L89</f>
        <v>613.02685595171704</v>
      </c>
      <c r="O60" s="3">
        <f t="shared" si="3"/>
        <v>1.0106044217944414</v>
      </c>
      <c r="Q60" s="3">
        <f>AVERAGE('5C'!$J203:$J233) + Calibration!$C$11</f>
        <v>391.03529737481745</v>
      </c>
      <c r="R60" s="3">
        <f>'5C'!K233</f>
        <v>767.68398108189206</v>
      </c>
      <c r="S60" s="3">
        <f>'5C'!L233</f>
        <v>635.98859071431025</v>
      </c>
      <c r="T60" s="3">
        <f t="shared" si="4"/>
        <v>2.1331006004203608</v>
      </c>
    </row>
    <row r="61" spans="1:20" x14ac:dyDescent="0.25">
      <c r="A61" s="3">
        <f t="shared" si="5"/>
        <v>7.3333333333333242</v>
      </c>
      <c r="B61" s="3">
        <f>AVERAGE('8C'!$J60:$J90) + Calibration!$C$11</f>
        <v>398.84093758199026</v>
      </c>
      <c r="C61" s="2">
        <f>'8C'!K90</f>
        <v>505.51255975200957</v>
      </c>
      <c r="D61" s="2">
        <f>'8C'!L90</f>
        <v>640.85298157631598</v>
      </c>
      <c r="E61" s="3">
        <f t="shared" si="1"/>
        <v>0.60412079250924544</v>
      </c>
      <c r="G61" s="3">
        <f>AVERAGE('7C'!$J60:$J90) + Calibration!$C$11</f>
        <v>416.5930834074822</v>
      </c>
      <c r="H61" s="3">
        <f>'7C'!K90</f>
        <v>555.76207408185985</v>
      </c>
      <c r="I61" s="3">
        <f>'7C'!L90</f>
        <v>636.40085028547287</v>
      </c>
      <c r="J61" s="3">
        <f t="shared" si="2"/>
        <v>0.78816539233755611</v>
      </c>
      <c r="L61" s="3">
        <f>AVERAGE('6C'!$J60:$J90) + Calibration!$C$11</f>
        <v>394.12985489745699</v>
      </c>
      <c r="M61" s="3">
        <f>'6C'!K90</f>
        <v>555.96435470766585</v>
      </c>
      <c r="N61" s="3">
        <f>'6C'!L90</f>
        <v>612.61464584922953</v>
      </c>
      <c r="O61" s="3">
        <f t="shared" si="3"/>
        <v>0.91652854144144502</v>
      </c>
      <c r="Q61" s="3">
        <f>AVERAGE('5C'!$J204:$J234) + Calibration!$C$11</f>
        <v>390.91657964912906</v>
      </c>
      <c r="R61" s="3">
        <f>'5C'!K234</f>
        <v>767.88625766184282</v>
      </c>
      <c r="S61" s="3">
        <f>'5C'!L234</f>
        <v>639.08035405169301</v>
      </c>
      <c r="T61" s="3">
        <f t="shared" si="4"/>
        <v>2.1349185097234047</v>
      </c>
    </row>
    <row r="62" spans="1:20" x14ac:dyDescent="0.25">
      <c r="A62" s="3">
        <f t="shared" si="5"/>
        <v>7.4166666666666572</v>
      </c>
      <c r="B62" s="3">
        <f>AVERAGE('8C'!$J61:$J91) + Calibration!$C$11</f>
        <v>398.28494621089988</v>
      </c>
      <c r="C62" s="2">
        <f>'8C'!K91</f>
        <v>501.79038099767854</v>
      </c>
      <c r="D62" s="2">
        <f>'8C'!L91</f>
        <v>635.08166088164842</v>
      </c>
      <c r="E62" s="3">
        <f t="shared" si="1"/>
        <v>0.58618950401578418</v>
      </c>
      <c r="G62" s="3">
        <f>AVERAGE('7C'!$J61:$J91) + Calibration!$C$11</f>
        <v>415.88869606645079</v>
      </c>
      <c r="H62" s="3">
        <f>'7C'!K91</f>
        <v>531.28464162215869</v>
      </c>
      <c r="I62" s="3">
        <f>'7C'!L91</f>
        <v>633.06169822627589</v>
      </c>
      <c r="J62" s="3">
        <f t="shared" si="2"/>
        <v>0.65352985792561868</v>
      </c>
      <c r="L62" s="3">
        <f>AVERAGE('6C'!$J61:$J91) + Calibration!$C$11</f>
        <v>394.39696879094799</v>
      </c>
      <c r="M62" s="3">
        <f>'6C'!K91</f>
        <v>552.68719980347646</v>
      </c>
      <c r="N62" s="3">
        <f>'6C'!L91</f>
        <v>612.36731071847987</v>
      </c>
      <c r="O62" s="3">
        <f t="shared" si="3"/>
        <v>0.89645603826428555</v>
      </c>
      <c r="Q62" s="3">
        <f>AVERAGE('5C'!$J205:$J235) + Calibration!$C$11</f>
        <v>390.97000286312272</v>
      </c>
      <c r="R62" s="3">
        <f>'5C'!K235</f>
        <v>735.1148421331734</v>
      </c>
      <c r="S62" s="3">
        <f>'5C'!L235</f>
        <v>646.66558388035924</v>
      </c>
      <c r="T62" s="3">
        <f t="shared" si="4"/>
        <v>1.9490193249936614</v>
      </c>
    </row>
    <row r="63" spans="1:20" x14ac:dyDescent="0.25">
      <c r="A63" s="3">
        <f t="shared" si="5"/>
        <v>7.4999999999999902</v>
      </c>
      <c r="B63" s="3">
        <f>AVERAGE('8C'!$J62:$J92) + Calibration!$C$11</f>
        <v>397.79424954936582</v>
      </c>
      <c r="C63" s="2">
        <f>'8C'!K92</f>
        <v>493.698630004253</v>
      </c>
      <c r="D63" s="2">
        <f>'8C'!L92</f>
        <v>635.08166088164842</v>
      </c>
      <c r="E63" s="3">
        <f t="shared" si="1"/>
        <v>0.54314192609886458</v>
      </c>
      <c r="G63" s="3">
        <f>AVERAGE('7C'!$J62:$J92) + Calibration!$C$11</f>
        <v>415.37623443577741</v>
      </c>
      <c r="H63" s="3">
        <f>'7C'!K92</f>
        <v>591.3655761601691</v>
      </c>
      <c r="I63" s="3">
        <f>'7C'!L92</f>
        <v>640.44077147382848</v>
      </c>
      <c r="J63" s="3">
        <f t="shared" si="2"/>
        <v>0.99669263889380943</v>
      </c>
      <c r="L63" s="3">
        <f>AVERAGE('6C'!$J62:$J92) + Calibration!$C$11</f>
        <v>394.63044523042913</v>
      </c>
      <c r="M63" s="3">
        <f>'6C'!K92</f>
        <v>561.62857635720854</v>
      </c>
      <c r="N63" s="3">
        <f>'6C'!L92</f>
        <v>627.08422507288435</v>
      </c>
      <c r="O63" s="3">
        <f t="shared" si="3"/>
        <v>0.9457720926290345</v>
      </c>
      <c r="Q63" s="3">
        <f>AVERAGE('5C'!$J206:$J236) + Calibration!$C$11</f>
        <v>391.2371167566136</v>
      </c>
      <c r="R63" s="3">
        <f>'5C'!K236</f>
        <v>689.23485149215446</v>
      </c>
      <c r="S63" s="3">
        <f>'5C'!L236</f>
        <v>640.44077147382848</v>
      </c>
      <c r="T63" s="3">
        <f t="shared" si="4"/>
        <v>1.6876712288808935</v>
      </c>
    </row>
    <row r="64" spans="1:20" x14ac:dyDescent="0.25">
      <c r="A64" s="3">
        <f t="shared" si="5"/>
        <v>7.5833333333333233</v>
      </c>
      <c r="B64" s="3">
        <f>AVERAGE('8C'!$J63:$J93) + Calibration!$C$11</f>
        <v>397.45194885777283</v>
      </c>
      <c r="C64" s="2">
        <f>'8C'!K93</f>
        <v>493.49635342430224</v>
      </c>
      <c r="D64" s="2">
        <f>'8C'!L93</f>
        <v>633.30903335702544</v>
      </c>
      <c r="E64" s="3">
        <f t="shared" si="1"/>
        <v>0.54393493435705798</v>
      </c>
      <c r="G64" s="3">
        <f>AVERAGE('7C'!$J63:$J93) + Calibration!$C$11</f>
        <v>415.01216897290669</v>
      </c>
      <c r="H64" s="3">
        <f>'7C'!K93</f>
        <v>579.55169900853105</v>
      </c>
      <c r="I64" s="3">
        <f>'7C'!L93</f>
        <v>639.08035405169301</v>
      </c>
      <c r="J64" s="3">
        <f t="shared" si="2"/>
        <v>0.9318481266347296</v>
      </c>
      <c r="L64" s="3">
        <f>AVERAGE('6C'!$J63:$J93) + Calibration!$C$11</f>
        <v>394.76894772679367</v>
      </c>
      <c r="M64" s="3">
        <f>'6C'!K93</f>
        <v>561.62857635720854</v>
      </c>
      <c r="N64" s="3">
        <f>'6C'!L93</f>
        <v>635.7412555835607</v>
      </c>
      <c r="O64" s="3">
        <f t="shared" si="3"/>
        <v>0.94498770184012448</v>
      </c>
      <c r="Q64" s="3">
        <f>AVERAGE('5C'!$J207:$J237) + Calibration!$C$11</f>
        <v>391.80300160128064</v>
      </c>
      <c r="R64" s="3">
        <f>'5C'!K237</f>
        <v>659.74054231741104</v>
      </c>
      <c r="S64" s="3">
        <f>'5C'!L237</f>
        <v>637.51388310818368</v>
      </c>
      <c r="T64" s="3">
        <f t="shared" si="4"/>
        <v>1.5174292482626226</v>
      </c>
    </row>
    <row r="65" spans="1:20" x14ac:dyDescent="0.25">
      <c r="A65" s="3">
        <f t="shared" si="5"/>
        <v>7.6666666666666563</v>
      </c>
      <c r="B65" s="3">
        <f>AVERAGE('8C'!$J64:$J94) + Calibration!$C$11</f>
        <v>397.08788339490212</v>
      </c>
      <c r="C65" s="2">
        <f>'8C'!K94</f>
        <v>493.0513295741606</v>
      </c>
      <c r="D65" s="2">
        <f>'8C'!L94</f>
        <v>631.28907482404247</v>
      </c>
      <c r="E65" s="3">
        <f t="shared" si="1"/>
        <v>0.54347643711024163</v>
      </c>
      <c r="G65" s="3">
        <f>AVERAGE('7C'!$J64:$J94) + Calibration!$C$11</f>
        <v>414.93698078977371</v>
      </c>
      <c r="H65" s="3">
        <f>'7C'!K94</f>
        <v>570.16529860465732</v>
      </c>
      <c r="I65" s="3">
        <f>'7C'!L94</f>
        <v>639.98728388435472</v>
      </c>
      <c r="J65" s="3">
        <f t="shared" si="2"/>
        <v>0.87911529299458802</v>
      </c>
      <c r="L65" s="3">
        <f>AVERAGE('6C'!$J64:$J94) + Calibration!$C$11</f>
        <v>394.85402819633384</v>
      </c>
      <c r="M65" s="3">
        <f>'6C'!K94</f>
        <v>562.31633938583059</v>
      </c>
      <c r="N65" s="3">
        <f>'6C'!L94</f>
        <v>622.83814730341521</v>
      </c>
      <c r="O65" s="3">
        <f t="shared" si="3"/>
        <v>0.94840091575604046</v>
      </c>
      <c r="Q65" s="3">
        <f>AVERAGE('5C'!$J208:$J238) + Calibration!$C$11</f>
        <v>392.40252251492632</v>
      </c>
      <c r="R65" s="3">
        <f>'5C'!K238</f>
        <v>668.27731716097833</v>
      </c>
      <c r="S65" s="3">
        <f>'5C'!L238</f>
        <v>635.53510312483661</v>
      </c>
      <c r="T65" s="3">
        <f t="shared" si="4"/>
        <v>1.5623808486690431</v>
      </c>
    </row>
    <row r="66" spans="1:20" x14ac:dyDescent="0.25">
      <c r="A66" s="3">
        <f t="shared" si="5"/>
        <v>7.7499999999999893</v>
      </c>
      <c r="B66" s="3">
        <f>AVERAGE('8C'!$J65:$J95) + Calibration!$C$11</f>
        <v>396.92761612726002</v>
      </c>
      <c r="C66" s="2">
        <f>'8C'!K95</f>
        <v>493.0513295741606</v>
      </c>
      <c r="D66" s="2">
        <f>'8C'!L95</f>
        <v>631.53640995479202</v>
      </c>
      <c r="E66" s="3">
        <f t="shared" si="1"/>
        <v>0.54438408983710196</v>
      </c>
      <c r="G66" s="3">
        <f>AVERAGE('7C'!$J65:$J95) + Calibration!$C$11</f>
        <v>414.8083705798166</v>
      </c>
      <c r="H66" s="3">
        <f>'7C'!K95</f>
        <v>535.41142208665451</v>
      </c>
      <c r="I66" s="3">
        <f>'7C'!L95</f>
        <v>649.09780198450471</v>
      </c>
      <c r="J66" s="3">
        <f t="shared" si="2"/>
        <v>0.68301962202485067</v>
      </c>
      <c r="L66" s="3">
        <f>AVERAGE('6C'!$J65:$J95) + Calibration!$C$11</f>
        <v>394.78873368463923</v>
      </c>
      <c r="M66" s="3">
        <f>'6C'!K95</f>
        <v>561.62857635720854</v>
      </c>
      <c r="N66" s="3">
        <f>'6C'!L95</f>
        <v>618.83945413337062</v>
      </c>
      <c r="O66" s="3">
        <f t="shared" si="3"/>
        <v>0.94487564665345858</v>
      </c>
      <c r="Q66" s="3">
        <f>AVERAGE('5C'!$J209:$J239) + Calibration!$C$11</f>
        <v>393.0435941576954</v>
      </c>
      <c r="R66" s="3">
        <f>'5C'!K239</f>
        <v>715.45195721244534</v>
      </c>
      <c r="S66" s="3">
        <f>'5C'!L239</f>
        <v>640.19343634307882</v>
      </c>
      <c r="T66" s="3">
        <f t="shared" si="4"/>
        <v>1.8259176324308897</v>
      </c>
    </row>
    <row r="67" spans="1:20" x14ac:dyDescent="0.25">
      <c r="A67" s="3">
        <f t="shared" si="5"/>
        <v>7.8333333333333224</v>
      </c>
      <c r="B67" s="3">
        <f>AVERAGE('8C'!$J66:$J96) + Calibration!$C$11</f>
        <v>396.74756171460302</v>
      </c>
      <c r="C67" s="2">
        <f>'8C'!K96</f>
        <v>493.698630004253</v>
      </c>
      <c r="D67" s="2">
        <f>'8C'!L96</f>
        <v>626.63078695208583</v>
      </c>
      <c r="E67" s="3">
        <f t="shared" si="1"/>
        <v>0.5490697058718097</v>
      </c>
      <c r="G67" s="3">
        <f>AVERAGE('7C'!$J66:$J96) + Calibration!$C$11</f>
        <v>414.63623062944237</v>
      </c>
      <c r="H67" s="3">
        <f>'7C'!K96</f>
        <v>559.03923303190447</v>
      </c>
      <c r="I67" s="3">
        <f>'7C'!L96</f>
        <v>646.8716868704081</v>
      </c>
      <c r="J67" s="3">
        <f t="shared" si="2"/>
        <v>0.81780753378857229</v>
      </c>
      <c r="L67" s="3">
        <f>AVERAGE('6C'!$J66:$J96) + Calibration!$C$11</f>
        <v>394.74520394422211</v>
      </c>
      <c r="M67" s="3">
        <f>'6C'!K96</f>
        <v>560.98122737685287</v>
      </c>
      <c r="N67" s="3">
        <f>'6C'!L96</f>
        <v>613.9337816619892</v>
      </c>
      <c r="O67" s="3">
        <f t="shared" si="3"/>
        <v>0.94145599529405011</v>
      </c>
      <c r="Q67" s="3">
        <f>AVERAGE('5C'!$J210:$J240) + Calibration!$C$11</f>
        <v>393.67477232688776</v>
      </c>
      <c r="R67" s="3">
        <f>'5C'!K240</f>
        <v>739.72711309219562</v>
      </c>
      <c r="S67" s="3">
        <f>'5C'!L240</f>
        <v>635.7412555835607</v>
      </c>
      <c r="T67" s="3">
        <f t="shared" si="4"/>
        <v>1.9598222104432763</v>
      </c>
    </row>
    <row r="68" spans="1:20" x14ac:dyDescent="0.25">
      <c r="A68" s="3">
        <f t="shared" si="5"/>
        <v>7.9166666666666554</v>
      </c>
      <c r="B68" s="3">
        <f>AVERAGE('8C'!$J67:$J97) + Calibration!$C$11</f>
        <v>396.54376351937447</v>
      </c>
      <c r="C68" s="2">
        <f>'8C'!K97</f>
        <v>488.88408246527996</v>
      </c>
      <c r="D68" s="2">
        <f>'8C'!L97</f>
        <v>621.27167635990577</v>
      </c>
      <c r="E68" s="3">
        <f t="shared" ref="E68:E92" si="6">(C68-B68)/(7*35314.6667/1400)</f>
        <v>0.52295732948772522</v>
      </c>
      <c r="G68" s="3">
        <f>AVERAGE('7C'!$J67:$J97) + Calibration!$C$11</f>
        <v>414.41264647636848</v>
      </c>
      <c r="H68" s="3">
        <f>'7C'!K97</f>
        <v>596.82752122976092</v>
      </c>
      <c r="I68" s="3">
        <f>'7C'!L97</f>
        <v>644.89295635573626</v>
      </c>
      <c r="J68" s="3">
        <f t="shared" ref="J68:J92" si="7">(H68-G68)/(7*35314.6667/1400)</f>
        <v>1.0330828055267611</v>
      </c>
      <c r="L68" s="3">
        <f>AVERAGE('6C'!$J67:$J97) + Calibration!$C$11</f>
        <v>394.7234389750829</v>
      </c>
      <c r="M68" s="3">
        <f>'6C'!K97</f>
        <v>556.16663128761661</v>
      </c>
      <c r="N68" s="3">
        <f>'6C'!L97</f>
        <v>612.61464584922953</v>
      </c>
      <c r="O68" s="3">
        <f t="shared" ref="O68:O92" si="8">(M68-L68)/(7*35314.6667/1400)</f>
        <v>0.91431242256370326</v>
      </c>
      <c r="Q68" s="3">
        <f>AVERAGE('5C'!$J211:$J241) + Calibration!$C$11</f>
        <v>394.12391825929859</v>
      </c>
      <c r="R68" s="3">
        <f>'5C'!K241</f>
        <v>790.62397640240158</v>
      </c>
      <c r="S68" s="3">
        <f>'5C'!L241</f>
        <v>631.74251294484111</v>
      </c>
      <c r="T68" s="3">
        <f t="shared" ref="T68:T92" si="9">(R68-Q68)/(7*35314.6667/1400)</f>
        <v>2.2455262653978436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396.30830806859939</v>
      </c>
      <c r="C69" s="2">
        <f>'8C'!K98</f>
        <v>488.68180588532914</v>
      </c>
      <c r="D69" s="2">
        <f>'8C'!L98</f>
        <v>623.74507713607693</v>
      </c>
      <c r="E69" s="3">
        <f t="shared" si="6"/>
        <v>0.52314523368688481</v>
      </c>
      <c r="G69" s="3">
        <f>AVERAGE('7C'!$J68:$J98) + Calibration!$C$11</f>
        <v>414.15542625431561</v>
      </c>
      <c r="H69" s="3">
        <f>'7C'!K98</f>
        <v>557.94681569699924</v>
      </c>
      <c r="I69" s="3">
        <f>'7C'!L98</f>
        <v>650.21083480721552</v>
      </c>
      <c r="J69" s="3">
        <f t="shared" si="7"/>
        <v>0.81434374371531937</v>
      </c>
      <c r="L69" s="3">
        <f>AVERAGE('6C'!$J68:$J98) + Calibration!$C$11</f>
        <v>394.68980290610398</v>
      </c>
      <c r="M69" s="3">
        <f>'6C'!K98</f>
        <v>550.50245818833719</v>
      </c>
      <c r="N69" s="3">
        <f>'6C'!L98</f>
        <v>614.38727337385239</v>
      </c>
      <c r="O69" s="3">
        <f t="shared" si="8"/>
        <v>0.88242461188078092</v>
      </c>
      <c r="Q69" s="3">
        <f>AVERAGE('5C'!$J212:$J242) + Calibration!$C$11</f>
        <v>394.41279692406721</v>
      </c>
      <c r="R69" s="3">
        <f>'5C'!K242</f>
        <v>689.03252636194054</v>
      </c>
      <c r="S69" s="3">
        <f>'5C'!L242</f>
        <v>626.83688994213469</v>
      </c>
      <c r="T69" s="3">
        <f t="shared" si="9"/>
        <v>1.6685403373090495</v>
      </c>
    </row>
    <row r="70" spans="1:20" x14ac:dyDescent="0.25">
      <c r="A70" s="3">
        <f t="shared" si="10"/>
        <v>8.0833333333333215</v>
      </c>
      <c r="B70" s="3">
        <f>AVERAGE('8C'!$J69:$J99) + Calibration!$C$11</f>
        <v>396.03130188870114</v>
      </c>
      <c r="C70" s="2">
        <f>'8C'!K99</f>
        <v>489.97645124992198</v>
      </c>
      <c r="D70" s="2">
        <f>'8C'!L99</f>
        <v>622.63204431336624</v>
      </c>
      <c r="E70" s="3">
        <f t="shared" si="6"/>
        <v>0.53204607682858762</v>
      </c>
      <c r="G70" s="3">
        <f>AVERAGE('7C'!$J69:$J99) + Calibration!$C$11</f>
        <v>413.66275058148773</v>
      </c>
      <c r="H70" s="3">
        <f>'7C'!K99</f>
        <v>581.53415999786432</v>
      </c>
      <c r="I70" s="3">
        <f>'7C'!L99</f>
        <v>642.41950611088998</v>
      </c>
      <c r="J70" s="3">
        <f t="shared" si="7"/>
        <v>0.95071779010377333</v>
      </c>
      <c r="L70" s="3">
        <f>AVERAGE('6C'!$J69:$J99) + Calibration!$C$11</f>
        <v>394.81643410476732</v>
      </c>
      <c r="M70" s="3">
        <f>'6C'!K99</f>
        <v>551.79715614904842</v>
      </c>
      <c r="N70" s="3">
        <f>'6C'!L99</f>
        <v>620.40597866794462</v>
      </c>
      <c r="O70" s="3">
        <f t="shared" si="8"/>
        <v>0.88903980534683102</v>
      </c>
      <c r="Q70" s="3">
        <f>AVERAGE('5C'!$J213:$J243) + Calibration!$C$11</f>
        <v>394.5849366765799</v>
      </c>
      <c r="R70" s="3">
        <f>'5C'!K243</f>
        <v>734.7102404230086</v>
      </c>
      <c r="S70" s="3">
        <f>'5C'!L243</f>
        <v>628.85685259750733</v>
      </c>
      <c r="T70" s="3">
        <f t="shared" si="9"/>
        <v>1.92625521082111</v>
      </c>
    </row>
    <row r="71" spans="1:20" x14ac:dyDescent="0.25">
      <c r="A71" s="3">
        <f t="shared" si="10"/>
        <v>8.1666666666666554</v>
      </c>
      <c r="B71" s="3">
        <f>AVERAGE('8C'!$J70:$J100) + Calibration!$C$11</f>
        <v>395.76418938024108</v>
      </c>
      <c r="C71" s="2">
        <f>'8C'!K100</f>
        <v>493.2536101999666</v>
      </c>
      <c r="D71" s="2">
        <f>'8C'!L100</f>
        <v>623.74507713607693</v>
      </c>
      <c r="E71" s="3">
        <f t="shared" si="6"/>
        <v>0.55211859507497785</v>
      </c>
      <c r="G71" s="3">
        <f>AVERAGE('7C'!$J70:$J100) + Calibration!$C$11</f>
        <v>413.34221466117242</v>
      </c>
      <c r="H71" s="3">
        <f>'7C'!K100</f>
        <v>565.99810004603989</v>
      </c>
      <c r="I71" s="3">
        <f>'7C'!L100</f>
        <v>645.30516645822365</v>
      </c>
      <c r="J71" s="3">
        <f t="shared" si="7"/>
        <v>0.86454665808791253</v>
      </c>
      <c r="L71" s="3">
        <f>AVERAGE('6C'!$J70:$J100) + Calibration!$C$11</f>
        <v>395.03012478426456</v>
      </c>
      <c r="M71" s="3">
        <f>'6C'!K100</f>
        <v>535.65416531099015</v>
      </c>
      <c r="N71" s="3">
        <f>'6C'!L100</f>
        <v>619.95248695608143</v>
      </c>
      <c r="O71" s="3">
        <f t="shared" si="8"/>
        <v>0.79640587703310017</v>
      </c>
      <c r="Q71" s="3">
        <f>AVERAGE('5C'!$J214:$J244) + Calibration!$C$11</f>
        <v>394.61659492143423</v>
      </c>
      <c r="R71" s="3">
        <f>'5C'!K244</f>
        <v>774.88559132036323</v>
      </c>
      <c r="S71" s="3">
        <f>'5C'!L244</f>
        <v>635.7412555835607</v>
      </c>
      <c r="T71" s="3">
        <f t="shared" si="9"/>
        <v>2.1536037682548987</v>
      </c>
    </row>
    <row r="72" spans="1:20" x14ac:dyDescent="0.25">
      <c r="A72" s="3">
        <f t="shared" si="10"/>
        <v>8.2499999999999893</v>
      </c>
      <c r="B72" s="3">
        <f>AVERAGE('8C'!$J71:$J101) + Calibration!$C$11</f>
        <v>395.51884164305875</v>
      </c>
      <c r="C72" s="2">
        <f>'8C'!K101</f>
        <v>478.85033712690591</v>
      </c>
      <c r="D72" s="2">
        <f>'8C'!L101</f>
        <v>625.27036952995024</v>
      </c>
      <c r="E72" s="3">
        <f t="shared" si="6"/>
        <v>0.4719370350667767</v>
      </c>
      <c r="G72" s="3">
        <f>AVERAGE('7C'!$J71:$J101) + Calibration!$C$11</f>
        <v>412.91483369790075</v>
      </c>
      <c r="H72" s="3">
        <f>'7C'!K101</f>
        <v>540.46871284996314</v>
      </c>
      <c r="I72" s="3">
        <f>'7C'!L101</f>
        <v>648.23210429254368</v>
      </c>
      <c r="J72" s="3">
        <f t="shared" si="7"/>
        <v>0.72238472607225468</v>
      </c>
      <c r="L72" s="3">
        <f>AVERAGE('6C'!$J71:$J101) + Calibration!$C$11</f>
        <v>395.28536619288525</v>
      </c>
      <c r="M72" s="3">
        <f>'6C'!K101</f>
        <v>553.98189371833246</v>
      </c>
      <c r="N72" s="3">
        <f>'6C'!L101</f>
        <v>625.97119225017354</v>
      </c>
      <c r="O72" s="3">
        <f t="shared" si="8"/>
        <v>0.89875704547112256</v>
      </c>
      <c r="Q72" s="3">
        <f>AVERAGE('5C'!$J215:$J245) + Calibration!$C$11</f>
        <v>394.79862834538511</v>
      </c>
      <c r="R72" s="3">
        <f>'5C'!K245</f>
        <v>814.21132070326667</v>
      </c>
      <c r="S72" s="3">
        <f>'5C'!L245</f>
        <v>636.40085028547287</v>
      </c>
      <c r="T72" s="3">
        <f t="shared" si="9"/>
        <v>2.3752889750925017</v>
      </c>
    </row>
    <row r="73" spans="1:20" x14ac:dyDescent="0.25">
      <c r="A73" s="3">
        <f t="shared" si="10"/>
        <v>8.3333333333333233</v>
      </c>
      <c r="B73" s="3">
        <f>AVERAGE('8C'!$J72:$J102) + Calibration!$C$11</f>
        <v>395.38033914669427</v>
      </c>
      <c r="C73" s="2">
        <f>'8C'!K102</f>
        <v>484.06953492630686</v>
      </c>
      <c r="D73" s="2">
        <f>'8C'!L102</f>
        <v>621.27167635990577</v>
      </c>
      <c r="E73" s="3">
        <f t="shared" si="6"/>
        <v>0.50227967055746037</v>
      </c>
      <c r="G73" s="3">
        <f>AVERAGE('7C'!$J72:$J102) + Calibration!$C$11</f>
        <v>412.45579528122113</v>
      </c>
      <c r="H73" s="3">
        <f>'7C'!K102</f>
        <v>529.54492385716105</v>
      </c>
      <c r="I73" s="3">
        <f>'7C'!L102</f>
        <v>644.6456212249866</v>
      </c>
      <c r="J73" s="3">
        <f t="shared" si="7"/>
        <v>0.66311897869867142</v>
      </c>
      <c r="L73" s="3">
        <f>AVERAGE('6C'!$J72:$J102) + Calibration!$C$11</f>
        <v>395.73451212529608</v>
      </c>
      <c r="M73" s="3">
        <f>'6C'!K102</f>
        <v>562.96368836618626</v>
      </c>
      <c r="N73" s="3">
        <f>'6C'!L102</f>
        <v>629.0629555875563</v>
      </c>
      <c r="O73" s="3">
        <f t="shared" si="8"/>
        <v>0.94708058644025184</v>
      </c>
      <c r="Q73" s="3">
        <f>AVERAGE('5C'!$J216:$J246) + Calibration!$C$11</f>
        <v>394.86194404364755</v>
      </c>
      <c r="R73" s="3">
        <f>'5C'!K246</f>
        <v>809.63946783836616</v>
      </c>
      <c r="S73" s="3">
        <f>'5C'!L246</f>
        <v>627.9499227648455</v>
      </c>
      <c r="T73" s="3">
        <f t="shared" si="9"/>
        <v>2.3490383036502993</v>
      </c>
    </row>
    <row r="74" spans="1:20" x14ac:dyDescent="0.25">
      <c r="A74" s="3">
        <f t="shared" si="10"/>
        <v>8.4166666666666572</v>
      </c>
      <c r="B74" s="3">
        <f>AVERAGE('8C'!$J73:$J103) + Calibration!$C$11</f>
        <v>395.33680940627727</v>
      </c>
      <c r="C74" s="2">
        <f>'8C'!K103</f>
        <v>484.95957858073496</v>
      </c>
      <c r="D74" s="2">
        <f>'8C'!L103</f>
        <v>629.31029071830585</v>
      </c>
      <c r="E74" s="3">
        <f t="shared" si="6"/>
        <v>0.50756684148151776</v>
      </c>
      <c r="G74" s="3">
        <f>AVERAGE('7C'!$J73:$J103) + Calibration!$C$11</f>
        <v>411.8681468524457</v>
      </c>
      <c r="H74" s="3">
        <f>'7C'!K103</f>
        <v>537.59615965593855</v>
      </c>
      <c r="I74" s="3">
        <f>'7C'!L103</f>
        <v>647.32517445988174</v>
      </c>
      <c r="J74" s="3">
        <f t="shared" si="7"/>
        <v>0.71204417060797476</v>
      </c>
      <c r="L74" s="3">
        <f>AVERAGE('6C'!$J73:$J103) + Calibration!$C$11</f>
        <v>396.2370814695621</v>
      </c>
      <c r="M74" s="3">
        <f>'6C'!K103</f>
        <v>547.67037163869747</v>
      </c>
      <c r="N74" s="3">
        <f>'6C'!L103</f>
        <v>628.19725789559504</v>
      </c>
      <c r="O74" s="3">
        <f t="shared" si="8"/>
        <v>0.85762264985009962</v>
      </c>
      <c r="Q74" s="3">
        <f>AVERAGE('5C'!$J217:$J247) + Calibration!$C$11</f>
        <v>394.86194404364755</v>
      </c>
      <c r="R74" s="3">
        <f>'5C'!K247</f>
        <v>725.97118899949055</v>
      </c>
      <c r="S74" s="3">
        <f>'5C'!L247</f>
        <v>635.28776799408706</v>
      </c>
      <c r="T74" s="3">
        <f t="shared" si="9"/>
        <v>1.8751939400625461</v>
      </c>
    </row>
    <row r="75" spans="1:20" x14ac:dyDescent="0.25">
      <c r="A75" s="3">
        <f t="shared" si="10"/>
        <v>8.4999999999999911</v>
      </c>
      <c r="B75" s="3">
        <f>AVERAGE('8C'!$J74:$J104) + Calibration!$C$11</f>
        <v>395.27349390587642</v>
      </c>
      <c r="C75" s="2">
        <f>'8C'!K104</f>
        <v>478.60759390257027</v>
      </c>
      <c r="D75" s="2">
        <f>'8C'!L104</f>
        <v>632.64944277750283</v>
      </c>
      <c r="E75" s="3">
        <f t="shared" si="6"/>
        <v>0.47195178538493099</v>
      </c>
      <c r="G75" s="3">
        <f>AVERAGE('7C'!$J74:$J104) + Calibration!$C$11</f>
        <v>411.22707520967674</v>
      </c>
      <c r="H75" s="3">
        <f>'7C'!K104</f>
        <v>548.76274042333955</v>
      </c>
      <c r="I75" s="3">
        <f>'7C'!L104</f>
        <v>641.30646916578962</v>
      </c>
      <c r="J75" s="3">
        <f t="shared" si="7"/>
        <v>0.77891526703075353</v>
      </c>
      <c r="L75" s="3">
        <f>AVERAGE('6C'!$J74:$J104) + Calibration!$C$11</f>
        <v>396.69611988624177</v>
      </c>
      <c r="M75" s="3">
        <f>'6C'!K104</f>
        <v>539.78094982134121</v>
      </c>
      <c r="N75" s="3">
        <f>'6C'!L104</f>
        <v>625.27036952995024</v>
      </c>
      <c r="O75" s="3">
        <f t="shared" si="8"/>
        <v>0.81034223627600832</v>
      </c>
      <c r="Q75" s="3">
        <f>AVERAGE('5C'!$J218:$J248) + Calibration!$C$11</f>
        <v>394.78675724554552</v>
      </c>
      <c r="R75" s="3">
        <f>'5C'!K248</f>
        <v>749.31579007602011</v>
      </c>
      <c r="S75" s="3">
        <f>'5C'!L248</f>
        <v>630.42337300969177</v>
      </c>
      <c r="T75" s="3">
        <f t="shared" si="9"/>
        <v>2.0078288482358779</v>
      </c>
    </row>
    <row r="76" spans="1:20" x14ac:dyDescent="0.25">
      <c r="A76" s="3">
        <f t="shared" si="10"/>
        <v>8.583333333333325</v>
      </c>
      <c r="B76" s="3">
        <f>AVERAGE('8C'!$J75:$J105) + Calibration!$C$11</f>
        <v>395.11322525320332</v>
      </c>
      <c r="C76" s="2">
        <f>'8C'!K105</f>
        <v>489.3291063154216</v>
      </c>
      <c r="D76" s="2">
        <f>'8C'!L105</f>
        <v>632.8555457675518</v>
      </c>
      <c r="E76" s="3">
        <f t="shared" si="6"/>
        <v>0.53357933043846772</v>
      </c>
      <c r="G76" s="3">
        <f>AVERAGE('7C'!$J75:$J105) + Calibration!$C$11</f>
        <v>410.16851469218187</v>
      </c>
      <c r="H76" s="3">
        <f>'7C'!K105</f>
        <v>531.04189839782316</v>
      </c>
      <c r="I76" s="3">
        <f>'7C'!L105</f>
        <v>641.7599114089777</v>
      </c>
      <c r="J76" s="3">
        <f t="shared" si="7"/>
        <v>0.68455061310626086</v>
      </c>
      <c r="L76" s="3">
        <f>AVERAGE('6C'!$J75:$J105) + Calibration!$C$11</f>
        <v>397.25211105947062</v>
      </c>
      <c r="M76" s="3">
        <f>'6C'!K105</f>
        <v>523.63795898328283</v>
      </c>
      <c r="N76" s="3">
        <f>'6C'!L105</f>
        <v>620.15859406851985</v>
      </c>
      <c r="O76" s="3">
        <f t="shared" si="8"/>
        <v>0.71576973384722442</v>
      </c>
      <c r="Q76" s="3">
        <f>AVERAGE('5C'!$J219:$J249) + Calibration!$C$11</f>
        <v>394.62648879073396</v>
      </c>
      <c r="R76" s="3">
        <f>'5C'!K249</f>
        <v>890.92073252800662</v>
      </c>
      <c r="S76" s="3">
        <f>'5C'!L249</f>
        <v>632.64944277750283</v>
      </c>
      <c r="T76" s="3">
        <f t="shared" si="9"/>
        <v>2.8106975945904802</v>
      </c>
    </row>
    <row r="77" spans="1:20" x14ac:dyDescent="0.25">
      <c r="A77" s="3">
        <f t="shared" si="10"/>
        <v>8.666666666666659</v>
      </c>
      <c r="B77" s="3">
        <f>AVERAGE('8C'!$J76:$J106) + Calibration!$C$11</f>
        <v>395.24183407812961</v>
      </c>
      <c r="C77" s="2">
        <f>'8C'!K106</f>
        <v>479.70001123747551</v>
      </c>
      <c r="D77" s="2">
        <f>'8C'!L106</f>
        <v>640.85298157631598</v>
      </c>
      <c r="E77" s="3">
        <f t="shared" si="6"/>
        <v>0.47831784950328238</v>
      </c>
      <c r="G77" s="3">
        <f>AVERAGE('7C'!$J76:$J106) + Calibration!$C$11</f>
        <v>409.01498141873964</v>
      </c>
      <c r="H77" s="3">
        <f>'7C'!K106</f>
        <v>548.76274042333955</v>
      </c>
      <c r="I77" s="3">
        <f>'7C'!L106</f>
        <v>638.87425106164403</v>
      </c>
      <c r="J77" s="3">
        <f t="shared" si="7"/>
        <v>0.79144317114339291</v>
      </c>
      <c r="L77" s="3">
        <f>AVERAGE('6C'!$J76:$J106) + Calibration!$C$11</f>
        <v>397.83976087327687</v>
      </c>
      <c r="M77" s="3">
        <f>'6C'!K106</f>
        <v>509.19427186195571</v>
      </c>
      <c r="N77" s="3">
        <f>'6C'!L106</f>
        <v>623.04429976213919</v>
      </c>
      <c r="O77" s="3">
        <f t="shared" si="8"/>
        <v>0.630641721382458</v>
      </c>
      <c r="Q77" s="3">
        <f>AVERAGE('5C'!$J220:$J250) + Calibration!$C$11</f>
        <v>394.44445655395253</v>
      </c>
      <c r="R77" s="3">
        <f>'5C'!K250</f>
        <v>779.70013885933633</v>
      </c>
      <c r="S77" s="3">
        <f>'5C'!L250</f>
        <v>635.98859071431025</v>
      </c>
      <c r="T77" s="3">
        <f t="shared" si="9"/>
        <v>2.181845212235197</v>
      </c>
    </row>
    <row r="78" spans="1:20" x14ac:dyDescent="0.25">
      <c r="A78" s="3">
        <f t="shared" si="10"/>
        <v>8.7499999999999929</v>
      </c>
      <c r="B78" s="3">
        <f>AVERAGE('8C'!$J77:$J107) + Calibration!$C$11</f>
        <v>394.99648495591634</v>
      </c>
      <c r="C78" s="2">
        <f>'8C'!K107</f>
        <v>479.05266225711983</v>
      </c>
      <c r="D78" s="2">
        <f>'8C'!L107</f>
        <v>635.98859071431025</v>
      </c>
      <c r="E78" s="3">
        <f t="shared" si="6"/>
        <v>0.47604117583929217</v>
      </c>
      <c r="G78" s="3">
        <f>AVERAGE('7C'!$J77:$J107) + Calibration!$C$11</f>
        <v>407.58246315196681</v>
      </c>
      <c r="H78" s="3">
        <f>'7C'!K107</f>
        <v>532.82207876135044</v>
      </c>
      <c r="I78" s="3">
        <f>'7C'!L107</f>
        <v>637.76121823893322</v>
      </c>
      <c r="J78" s="3">
        <f t="shared" si="7"/>
        <v>0.70927819692198102</v>
      </c>
      <c r="L78" s="3">
        <f>AVERAGE('6C'!$J77:$J107) + Calibration!$C$11</f>
        <v>398.79147476492301</v>
      </c>
      <c r="M78" s="3">
        <f>'6C'!K107</f>
        <v>536.50379087129647</v>
      </c>
      <c r="N78" s="3">
        <f>'6C'!L107</f>
        <v>622.17860207017804</v>
      </c>
      <c r="O78" s="3">
        <f t="shared" si="8"/>
        <v>0.77991570627720774</v>
      </c>
      <c r="Q78" s="3">
        <f>AVERAGE('5C'!$J221:$J251) + Calibration!$C$11</f>
        <v>394.37124738211344</v>
      </c>
      <c r="R78" s="3">
        <f>'5C'!K251</f>
        <v>693.40205005077189</v>
      </c>
      <c r="S78" s="3">
        <f>'5C'!L251</f>
        <v>635.28776799408706</v>
      </c>
      <c r="T78" s="3">
        <f t="shared" si="9"/>
        <v>1.6935218741206945</v>
      </c>
    </row>
    <row r="79" spans="1:20" x14ac:dyDescent="0.25">
      <c r="A79" s="3">
        <f t="shared" si="10"/>
        <v>8.8333333333333268</v>
      </c>
      <c r="B79" s="3">
        <f>AVERAGE('8C'!$J78:$J108) + Calibration!$C$11</f>
        <v>394.63241929518409</v>
      </c>
      <c r="C79" s="2">
        <f>'8C'!K108</f>
        <v>481.68247222680884</v>
      </c>
      <c r="D79" s="2">
        <f>'8C'!L108</f>
        <v>634.87555789159944</v>
      </c>
      <c r="E79" s="3">
        <f t="shared" si="6"/>
        <v>0.49299659923804257</v>
      </c>
      <c r="G79" s="3">
        <f>AVERAGE('7C'!$J78:$J108) + Calibration!$C$11</f>
        <v>405.8610683969024</v>
      </c>
      <c r="H79" s="3">
        <f>'7C'!K108</f>
        <v>510.73170900114735</v>
      </c>
      <c r="I79" s="3">
        <f>'7C'!L108</f>
        <v>633.30903335702544</v>
      </c>
      <c r="J79" s="3">
        <f t="shared" si="7"/>
        <v>0.59392116876042866</v>
      </c>
      <c r="L79" s="3">
        <f>AVERAGE('6C'!$J78:$J108) + Calibration!$C$11</f>
        <v>399.97864410734411</v>
      </c>
      <c r="M79" s="3">
        <f>'6C'!K108</f>
        <v>526.26776895297166</v>
      </c>
      <c r="N79" s="3">
        <f>'6C'!L108</f>
        <v>634.62822276084989</v>
      </c>
      <c r="O79" s="3">
        <f t="shared" si="8"/>
        <v>0.71522195533351896</v>
      </c>
      <c r="Q79" s="3">
        <f>AVERAGE('5C'!$J222:$J252) + Calibration!$C$11</f>
        <v>394.34948261083576</v>
      </c>
      <c r="R79" s="3">
        <f>'5C'!K252</f>
        <v>703.88081923928758</v>
      </c>
      <c r="S79" s="3">
        <f>'5C'!L252</f>
        <v>639.5338457635562</v>
      </c>
      <c r="T79" s="3">
        <f t="shared" si="9"/>
        <v>1.7529902760115914</v>
      </c>
    </row>
    <row r="80" spans="1:20" x14ac:dyDescent="0.25">
      <c r="A80" s="3">
        <f t="shared" si="10"/>
        <v>8.9166666666666607</v>
      </c>
      <c r="B80" s="3">
        <f>AVERAGE('8C'!$J79:$J109) + Calibration!$C$11</f>
        <v>394.23669657676686</v>
      </c>
      <c r="C80" s="2">
        <f>'8C'!K109</f>
        <v>481.48014709659486</v>
      </c>
      <c r="D80" s="2">
        <f>'8C'!L109</f>
        <v>639.08035405169301</v>
      </c>
      <c r="E80" s="3">
        <f t="shared" si="6"/>
        <v>0.4940918812059919</v>
      </c>
      <c r="G80" s="3">
        <f>AVERAGE('7C'!$J79:$J109) + Calibration!$C$11</f>
        <v>404.39689287458305</v>
      </c>
      <c r="H80" s="3">
        <f>'7C'!K109</f>
        <v>526.02502572863614</v>
      </c>
      <c r="I80" s="3">
        <f>'7C'!L109</f>
        <v>637.9673212289822</v>
      </c>
      <c r="J80" s="3">
        <f t="shared" si="7"/>
        <v>0.68882503627906577</v>
      </c>
      <c r="L80" s="3">
        <f>AVERAGE('6C'!$J79:$J109) + Calibration!$C$11</f>
        <v>401.26276521700652</v>
      </c>
      <c r="M80" s="3">
        <f>'6C'!K109</f>
        <v>550.05743838405078</v>
      </c>
      <c r="N80" s="3">
        <f>'6C'!L109</f>
        <v>643.0790966904126</v>
      </c>
      <c r="O80" s="3">
        <f t="shared" si="8"/>
        <v>0.84267918726835533</v>
      </c>
      <c r="Q80" s="3">
        <f>AVERAGE('5C'!$J223:$J253) + Calibration!$C$11</f>
        <v>394.26440095412624</v>
      </c>
      <c r="R80" s="3">
        <f>'5C'!K253</f>
        <v>692.10740468617905</v>
      </c>
      <c r="S80" s="3">
        <f>'5C'!L253</f>
        <v>635.7412555835607</v>
      </c>
      <c r="T80" s="3">
        <f t="shared" si="9"/>
        <v>1.6867949300626008</v>
      </c>
    </row>
    <row r="81" spans="1:20" x14ac:dyDescent="0.25">
      <c r="A81" s="3">
        <f t="shared" si="10"/>
        <v>8.9999999999999947</v>
      </c>
      <c r="B81" s="3">
        <f>AVERAGE('8C'!$J80:$J110) + Calibration!$C$11</f>
        <v>393.93792562559088</v>
      </c>
      <c r="C81" s="2">
        <f>'8C'!K110</f>
        <v>481.8847488067596</v>
      </c>
      <c r="D81" s="2">
        <f>'8C'!L110</f>
        <v>629.96988542021813</v>
      </c>
      <c r="E81" s="3">
        <f t="shared" si="6"/>
        <v>0.49807534035805423</v>
      </c>
      <c r="G81" s="3">
        <f>AVERAGE('7C'!$J80:$J110) + Calibration!$C$11</f>
        <v>403.09298461990579</v>
      </c>
      <c r="H81" s="3">
        <f>'7C'!K110</f>
        <v>518.37839164002332</v>
      </c>
      <c r="I81" s="3">
        <f>'7C'!L110</f>
        <v>641.7599114089777</v>
      </c>
      <c r="J81" s="3">
        <f t="shared" si="7"/>
        <v>0.65290383737427438</v>
      </c>
      <c r="L81" s="3">
        <f>AVERAGE('6C'!$J80:$J110) + Calibration!$C$11</f>
        <v>402.8120212088661</v>
      </c>
      <c r="M81" s="3">
        <f>'6C'!K110</f>
        <v>557.50179184685749</v>
      </c>
      <c r="N81" s="3">
        <f>'6C'!L110</f>
        <v>641.7599114089777</v>
      </c>
      <c r="O81" s="3">
        <f t="shared" si="8"/>
        <v>0.8760653014346097</v>
      </c>
      <c r="Q81" s="3">
        <f>AVERAGE('5C'!$J224:$J254) + Calibration!$C$11</f>
        <v>394.29605919898057</v>
      </c>
      <c r="R81" s="3">
        <f>'5C'!K254</f>
        <v>706.51062516312129</v>
      </c>
      <c r="S81" s="3">
        <f>'5C'!L254</f>
        <v>631.53640995479202</v>
      </c>
      <c r="T81" s="3">
        <f t="shared" si="9"/>
        <v>1.7681863947148095</v>
      </c>
    </row>
    <row r="82" spans="1:20" x14ac:dyDescent="0.25">
      <c r="A82" s="3">
        <f t="shared" si="10"/>
        <v>9.0833333333333286</v>
      </c>
      <c r="B82" s="3">
        <f>AVERAGE('8C'!$J81:$J111) + Calibration!$C$11</f>
        <v>393.69257788840849</v>
      </c>
      <c r="C82" s="2">
        <f>'8C'!K111</f>
        <v>479.29540548145553</v>
      </c>
      <c r="D82" s="2">
        <f>'8C'!L111</f>
        <v>630.83558311217928</v>
      </c>
      <c r="E82" s="3">
        <f t="shared" si="6"/>
        <v>0.48480042765374326</v>
      </c>
      <c r="G82" s="3">
        <f>AVERAGE('7C'!$J81:$J111) + Calibration!$C$11</f>
        <v>402.0027668468644</v>
      </c>
      <c r="H82" s="3">
        <f>'7C'!K111</f>
        <v>528.00748671796941</v>
      </c>
      <c r="I82" s="3">
        <f>'7C'!L111</f>
        <v>642.41950611088998</v>
      </c>
      <c r="J82" s="3">
        <f t="shared" si="7"/>
        <v>0.71361126492582749</v>
      </c>
      <c r="L82" s="3">
        <f>AVERAGE('6C'!$J81:$J111) + Calibration!$C$11</f>
        <v>404.0288699827093</v>
      </c>
      <c r="M82" s="3">
        <f>'6C'!K111</f>
        <v>542.41075574517481</v>
      </c>
      <c r="N82" s="3">
        <f>'6C'!L111</f>
        <v>640.64687858626701</v>
      </c>
      <c r="O82" s="3">
        <f t="shared" si="8"/>
        <v>0.78370772652635856</v>
      </c>
      <c r="Q82" s="3">
        <f>AVERAGE('5C'!$J225:$J255) + Calibration!$C$11</f>
        <v>394.17932028672448</v>
      </c>
      <c r="R82" s="3">
        <f>'5C'!K255</f>
        <v>726.61853797984622</v>
      </c>
      <c r="S82" s="3">
        <f>'5C'!L255</f>
        <v>634.62822276084989</v>
      </c>
      <c r="T82" s="3">
        <f t="shared" si="9"/>
        <v>1.8827260668617423</v>
      </c>
    </row>
    <row r="83" spans="1:20" x14ac:dyDescent="0.25">
      <c r="A83" s="3">
        <f t="shared" si="10"/>
        <v>9.1666666666666625</v>
      </c>
      <c r="B83" s="3">
        <f>AVERAGE('8C'!$J82:$J112) + Calibration!$C$11</f>
        <v>393.41557170851024</v>
      </c>
      <c r="C83" s="2">
        <f>'8C'!K112</f>
        <v>480.59010344216676</v>
      </c>
      <c r="D83" s="2">
        <f>'8C'!L112</f>
        <v>629.96988542021813</v>
      </c>
      <c r="E83" s="3">
        <f t="shared" si="6"/>
        <v>0.49370156866668946</v>
      </c>
      <c r="G83" s="3">
        <f>AVERAGE('7C'!$J82:$J112) + Calibration!$C$11</f>
        <v>401.21132022286059</v>
      </c>
      <c r="H83" s="3">
        <f>'7C'!K112</f>
        <v>521.00815305944911</v>
      </c>
      <c r="I83" s="3">
        <f>'7C'!L112</f>
        <v>639.73994875360518</v>
      </c>
      <c r="J83" s="3">
        <f t="shared" si="7"/>
        <v>0.67845370794106075</v>
      </c>
      <c r="L83" s="3">
        <f>AVERAGE('6C'!$J82:$J112) + Calibration!$C$11</f>
        <v>405.24769658067703</v>
      </c>
      <c r="M83" s="3">
        <f>'6C'!K112</f>
        <v>577.16463226317762</v>
      </c>
      <c r="N83" s="3">
        <f>'6C'!L112</f>
        <v>648.64431439503107</v>
      </c>
      <c r="O83" s="3">
        <f t="shared" si="8"/>
        <v>0.9736290994500626</v>
      </c>
      <c r="Q83" s="3">
        <f>AVERAGE('5C'!$J226:$J256) + Calibration!$C$11</f>
        <v>394.00915934764413</v>
      </c>
      <c r="R83" s="3">
        <f>'5C'!K256</f>
        <v>730.74531844434205</v>
      </c>
      <c r="S83" s="3">
        <f>'5C'!L256</f>
        <v>634.87555789159944</v>
      </c>
      <c r="T83" s="3">
        <f t="shared" si="9"/>
        <v>1.9070612329845258</v>
      </c>
    </row>
    <row r="84" spans="1:20" x14ac:dyDescent="0.25">
      <c r="A84" s="3">
        <f t="shared" si="10"/>
        <v>9.2499999999999964</v>
      </c>
      <c r="B84" s="3">
        <f>AVERAGE('8C'!$J83:$J113) + Calibration!$C$11</f>
        <v>393.17022278415851</v>
      </c>
      <c r="C84" s="2">
        <f>'8C'!K113</f>
        <v>478.85033712690591</v>
      </c>
      <c r="D84" s="2">
        <f>'8C'!L113</f>
        <v>634.17473104898659</v>
      </c>
      <c r="E84" s="3">
        <f t="shared" si="6"/>
        <v>0.48523813106098146</v>
      </c>
      <c r="G84" s="3">
        <f>AVERAGE('7C'!$J83:$J113) + Calibration!$C$11</f>
        <v>400.58211987779271</v>
      </c>
      <c r="H84" s="3">
        <f>'7C'!K113</f>
        <v>575.86998689858478</v>
      </c>
      <c r="I84" s="3">
        <f>'7C'!L113</f>
        <v>644.1921295131234</v>
      </c>
      <c r="J84" s="3">
        <f t="shared" si="7"/>
        <v>0.99271992857739222</v>
      </c>
      <c r="L84" s="3">
        <f>AVERAGE('6C'!$J83:$J113) + Calibration!$C$11</f>
        <v>406.36957160926499</v>
      </c>
      <c r="M84" s="3">
        <f>'6C'!K113</f>
        <v>547.67037163869747</v>
      </c>
      <c r="N84" s="3">
        <f>'6C'!L113</f>
        <v>653.0964951545493</v>
      </c>
      <c r="O84" s="3">
        <f t="shared" si="8"/>
        <v>0.80023861603899815</v>
      </c>
      <c r="Q84" s="3">
        <f>AVERAGE('5C'!$J227:$J257) + Calibration!$C$11</f>
        <v>393.71038819860655</v>
      </c>
      <c r="R84" s="3">
        <f>'5C'!K257</f>
        <v>812.47155438800576</v>
      </c>
      <c r="S84" s="3">
        <f>'5C'!L257</f>
        <v>635.7412555835607</v>
      </c>
      <c r="T84" s="3">
        <f t="shared" si="9"/>
        <v>2.3715991417775388</v>
      </c>
    </row>
    <row r="85" spans="1:20" x14ac:dyDescent="0.25">
      <c r="A85" s="3">
        <f t="shared" si="10"/>
        <v>9.3333333333333304</v>
      </c>
      <c r="B85" s="3">
        <f>AVERAGE('8C'!$J84:$J114) + Calibration!$C$11</f>
        <v>392.91498157339959</v>
      </c>
      <c r="C85" s="2">
        <f>'8C'!K114</f>
        <v>486.49701976578189</v>
      </c>
      <c r="D85" s="2">
        <f>'8C'!L114</f>
        <v>638.21465635973186</v>
      </c>
      <c r="E85" s="3">
        <f t="shared" si="6"/>
        <v>0.52998964417456773</v>
      </c>
      <c r="G85" s="3">
        <f>AVERAGE('7C'!$J84:$J114) + Calibration!$C$11</f>
        <v>399.95094190646188</v>
      </c>
      <c r="H85" s="3">
        <f>'7C'!K114</f>
        <v>557.25904862252185</v>
      </c>
      <c r="I85" s="3">
        <f>'7C'!L114</f>
        <v>647.77861670306993</v>
      </c>
      <c r="J85" s="3">
        <f t="shared" si="7"/>
        <v>0.89089390565342619</v>
      </c>
      <c r="L85" s="3">
        <f>AVERAGE('6C'!$J84:$J114) + Calibration!$C$11</f>
        <v>407.35294275645759</v>
      </c>
      <c r="M85" s="3">
        <f>'6C'!K114</f>
        <v>525.58000187849439</v>
      </c>
      <c r="N85" s="3">
        <f>'6C'!L114</f>
        <v>648.43820728259254</v>
      </c>
      <c r="O85" s="3">
        <f t="shared" si="8"/>
        <v>0.669563499643828</v>
      </c>
      <c r="Q85" s="3">
        <f>AVERAGE('5C'!$J228:$J258) + Calibration!$C$11</f>
        <v>393.31466548018932</v>
      </c>
      <c r="R85" s="3">
        <f>'5C'!K258</f>
        <v>1166.8885445949793</v>
      </c>
      <c r="S85" s="3">
        <f>'5C'!L258</f>
        <v>634.4220703021258</v>
      </c>
      <c r="T85" s="3">
        <f t="shared" si="9"/>
        <v>4.3810345751601831</v>
      </c>
    </row>
    <row r="86" spans="1:20" x14ac:dyDescent="0.25">
      <c r="A86" s="3">
        <f t="shared" si="10"/>
        <v>9.4166666666666643</v>
      </c>
      <c r="B86" s="3">
        <f>AVERAGE('8C'!$J85:$J115) + Calibration!$C$11</f>
        <v>392.66963264904786</v>
      </c>
      <c r="C86" s="2">
        <f>'8C'!K115</f>
        <v>485.40465098113987</v>
      </c>
      <c r="D86" s="2">
        <f>'8C'!L115</f>
        <v>647.77861670306993</v>
      </c>
      <c r="E86" s="3">
        <f t="shared" si="6"/>
        <v>0.52519265788280545</v>
      </c>
      <c r="G86" s="3">
        <f>AVERAGE('7C'!$J85:$J115) + Calibration!$C$11</f>
        <v>399.41671550451082</v>
      </c>
      <c r="H86" s="3">
        <f>'7C'!K115</f>
        <v>568.87065324006448</v>
      </c>
      <c r="I86" s="3">
        <f>'7C'!L115</f>
        <v>635.28776799408706</v>
      </c>
      <c r="J86" s="3">
        <f t="shared" si="7"/>
        <v>0.95968023243755352</v>
      </c>
      <c r="L86" s="3">
        <f>AVERAGE('6C'!$J85:$J115) + Calibration!$C$11</f>
        <v>408.2294696521401</v>
      </c>
      <c r="M86" s="3">
        <f>'6C'!K115</f>
        <v>552.48491917767058</v>
      </c>
      <c r="N86" s="3">
        <f>'6C'!L115</f>
        <v>645.75865404769741</v>
      </c>
      <c r="O86" s="3">
        <f t="shared" si="8"/>
        <v>0.81697188735200754</v>
      </c>
      <c r="Q86" s="3">
        <f>AVERAGE('5C'!$J229:$J259) + Calibration!$C$11</f>
        <v>393.15439821254705</v>
      </c>
      <c r="R86" s="3">
        <f>'5C'!K259</f>
        <v>1055.0206504962164</v>
      </c>
      <c r="S86" s="3">
        <f>'5C'!L259</f>
        <v>636.85428840627151</v>
      </c>
      <c r="T86" s="3">
        <f t="shared" si="9"/>
        <v>3.7483930283485831</v>
      </c>
    </row>
    <row r="87" spans="1:20" x14ac:dyDescent="0.25">
      <c r="A87" s="3">
        <f t="shared" si="10"/>
        <v>9.4999999999999982</v>
      </c>
      <c r="B87" s="3">
        <f>AVERAGE('8C'!$J86:$J116) + Calibration!$C$11</f>
        <v>392.55289373679176</v>
      </c>
      <c r="C87" s="2">
        <f>'8C'!K116</f>
        <v>484.51455877644855</v>
      </c>
      <c r="D87" s="2">
        <f>'8C'!L116</f>
        <v>635.7412555835607</v>
      </c>
      <c r="E87" s="3">
        <f t="shared" si="6"/>
        <v>0.52081287257147912</v>
      </c>
      <c r="G87" s="3">
        <f>AVERAGE('7C'!$J86:$J116) + Calibration!$C$11</f>
        <v>398.90425407169903</v>
      </c>
      <c r="H87" s="3">
        <f>'7C'!K116</f>
        <v>531.72970997670836</v>
      </c>
      <c r="I87" s="3">
        <f>'7C'!L116</f>
        <v>643.98602652307432</v>
      </c>
      <c r="J87" s="3">
        <f t="shared" si="7"/>
        <v>0.75223961213265156</v>
      </c>
      <c r="L87" s="3">
        <f>AVERAGE('6C'!$J86:$J116) + Calibration!$C$11</f>
        <v>409.02091627614396</v>
      </c>
      <c r="M87" s="3">
        <f>'6C'!K116</f>
        <v>548.11539548883923</v>
      </c>
      <c r="N87" s="3">
        <f>'6C'!L116</f>
        <v>643.77992353302545</v>
      </c>
      <c r="O87" s="3">
        <f t="shared" si="8"/>
        <v>0.78774340641133811</v>
      </c>
      <c r="Q87" s="3">
        <f>AVERAGE('5C'!$J230:$J260) + Calibration!$C$11</f>
        <v>392.87541302135503</v>
      </c>
      <c r="R87" s="3">
        <f>'5C'!K260</f>
        <v>890.47566417345718</v>
      </c>
      <c r="S87" s="3">
        <f>'5C'!L260</f>
        <v>635.08166088164842</v>
      </c>
      <c r="T87" s="3">
        <f t="shared" si="9"/>
        <v>2.818093996917729</v>
      </c>
    </row>
    <row r="88" spans="1:20" x14ac:dyDescent="0.25">
      <c r="A88" s="3">
        <f t="shared" si="10"/>
        <v>9.5833333333333321</v>
      </c>
      <c r="B88" s="3">
        <f>AVERAGE('8C'!$J87:$J117) + Calibration!$C$11</f>
        <v>392.33920325515595</v>
      </c>
      <c r="C88" s="2">
        <f>'8C'!K117</f>
        <v>487.58938855042396</v>
      </c>
      <c r="D88" s="2">
        <f>'8C'!L117</f>
        <v>644.43946464387295</v>
      </c>
      <c r="E88" s="3">
        <f t="shared" si="6"/>
        <v>0.53943697730137719</v>
      </c>
      <c r="G88" s="3">
        <f>AVERAGE('7C'!$J87:$J117) + Calibration!$C$11</f>
        <v>398.25328895535347</v>
      </c>
      <c r="H88" s="3">
        <f>'7C'!K117</f>
        <v>561.62857635720854</v>
      </c>
      <c r="I88" s="3">
        <f>'7C'!L117</f>
        <v>654.45691257668477</v>
      </c>
      <c r="J88" s="3">
        <f t="shared" si="7"/>
        <v>0.92525459061945536</v>
      </c>
      <c r="L88" s="3">
        <f>AVERAGE('6C'!$J87:$J117) + Calibration!$C$11</f>
        <v>409.69364497659797</v>
      </c>
      <c r="M88" s="3">
        <f>'6C'!K117</f>
        <v>559.68652941614164</v>
      </c>
      <c r="N88" s="3">
        <f>'6C'!L117</f>
        <v>634.17473104898659</v>
      </c>
      <c r="O88" s="3">
        <f t="shared" si="8"/>
        <v>0.84946510023011856</v>
      </c>
      <c r="Q88" s="3">
        <f>AVERAGE('5C'!$J231:$J261) + Calibration!$C$11</f>
        <v>392.81011969682964</v>
      </c>
      <c r="R88" s="3">
        <f>'5C'!K261</f>
        <v>944.44735725763837</v>
      </c>
      <c r="S88" s="3">
        <f>'5C'!L261</f>
        <v>629.31029071830585</v>
      </c>
      <c r="T88" s="3">
        <f t="shared" si="9"/>
        <v>3.124125407989812</v>
      </c>
    </row>
    <row r="89" spans="1:20" x14ac:dyDescent="0.25">
      <c r="A89" s="3">
        <f t="shared" si="10"/>
        <v>9.6666666666666661</v>
      </c>
      <c r="B89" s="3">
        <f>AVERAGE('8C'!$J88:$J118) + Calibration!$C$11</f>
        <v>392.04043230397997</v>
      </c>
      <c r="C89" s="2">
        <f>'8C'!K118</f>
        <v>491.51389243496885</v>
      </c>
      <c r="D89" s="2">
        <f>'8C'!L118</f>
        <v>655.56994539939558</v>
      </c>
      <c r="E89" s="3">
        <f t="shared" si="6"/>
        <v>0.56335494244372342</v>
      </c>
      <c r="G89" s="3">
        <f>AVERAGE('7C'!$J88:$J118) + Calibration!$C$11</f>
        <v>397.76061328252558</v>
      </c>
      <c r="H89" s="3">
        <f>'7C'!K118</f>
        <v>538.2839752806791</v>
      </c>
      <c r="I89" s="3">
        <f>'7C'!L118</f>
        <v>652.43690045263702</v>
      </c>
      <c r="J89" s="3">
        <f t="shared" si="7"/>
        <v>0.7958356973430164</v>
      </c>
      <c r="L89" s="3">
        <f>AVERAGE('6C'!$J88:$J118) + Calibration!$C$11</f>
        <v>410.18434163813203</v>
      </c>
      <c r="M89" s="3">
        <f>'6C'!K118</f>
        <v>565.79577491582597</v>
      </c>
      <c r="N89" s="3">
        <f>'6C'!L118</f>
        <v>627.74381977479652</v>
      </c>
      <c r="O89" s="3">
        <f t="shared" si="8"/>
        <v>0.88128501735339293</v>
      </c>
      <c r="Q89" s="3">
        <f>AVERAGE('5C'!$J232:$J262) + Calibration!$C$11</f>
        <v>392.64985104415661</v>
      </c>
      <c r="R89" s="3">
        <f>'5C'!K262</f>
        <v>904.02925909009286</v>
      </c>
      <c r="S89" s="3">
        <f>'5C'!L262</f>
        <v>629.51644729941961</v>
      </c>
      <c r="T89" s="3">
        <f t="shared" si="9"/>
        <v>2.8961304513511732</v>
      </c>
    </row>
    <row r="90" spans="1:20" x14ac:dyDescent="0.25">
      <c r="A90" s="3">
        <f t="shared" si="10"/>
        <v>9.75</v>
      </c>
      <c r="B90" s="3">
        <f>AVERAGE('8C'!$J89:$J119) + Calibration!$C$11</f>
        <v>391.74166135280399</v>
      </c>
      <c r="C90" s="2">
        <f>'8C'!K119</f>
        <v>482.77484101145086</v>
      </c>
      <c r="D90" s="2">
        <f>'8C'!L119</f>
        <v>645.75865404769741</v>
      </c>
      <c r="E90" s="3">
        <f t="shared" si="6"/>
        <v>0.51555451694888499</v>
      </c>
      <c r="G90" s="3">
        <f>AVERAGE('7C'!$J89:$J119) + Calibration!$C$11</f>
        <v>397.50339306047277</v>
      </c>
      <c r="H90" s="3">
        <f>'7C'!K119</f>
        <v>539.13360084098554</v>
      </c>
      <c r="I90" s="3">
        <f>'7C'!L119</f>
        <v>652.43690045263702</v>
      </c>
      <c r="J90" s="3">
        <f t="shared" si="7"/>
        <v>0.80210417379084453</v>
      </c>
      <c r="L90" s="3">
        <f>AVERAGE('6C'!$J89:$J119) + Calibration!$C$11</f>
        <v>410.81551960946274</v>
      </c>
      <c r="M90" s="3">
        <f>'6C'!K119</f>
        <v>578.45933022388886</v>
      </c>
      <c r="N90" s="3">
        <f>'6C'!L119</f>
        <v>632.40210764675328</v>
      </c>
      <c r="O90" s="3">
        <f t="shared" si="8"/>
        <v>0.94942881403111812</v>
      </c>
      <c r="Q90" s="3">
        <f>AVERAGE('5C'!$J233:$J263) + Calibration!$C$11</f>
        <v>392.72503922728947</v>
      </c>
      <c r="R90" s="3">
        <f>'5C'!K263</f>
        <v>848.52017337112784</v>
      </c>
      <c r="S90" s="3">
        <f>'5C'!L263</f>
        <v>629.51644729941961</v>
      </c>
      <c r="T90" s="3">
        <f t="shared" si="9"/>
        <v>2.5813361797569412</v>
      </c>
    </row>
    <row r="91" spans="1:20" x14ac:dyDescent="0.25">
      <c r="A91" s="3">
        <f t="shared" si="10"/>
        <v>9.8333333333333339</v>
      </c>
      <c r="B91" s="3">
        <f>AVERAGE('8C'!$J90:$J120) + Calibration!$C$11</f>
        <v>391.42112543248868</v>
      </c>
      <c r="C91" s="2">
        <f>'8C'!K120</f>
        <v>476.22057570748012</v>
      </c>
      <c r="D91" s="2">
        <f>'8C'!L120</f>
        <v>641.55380429653928</v>
      </c>
      <c r="E91" s="3">
        <f t="shared" si="6"/>
        <v>0.48025060519680018</v>
      </c>
      <c r="G91" s="3">
        <f>AVERAGE('7C'!$J90:$J120) + Calibration!$C$11</f>
        <v>397.20264309800297</v>
      </c>
      <c r="H91" s="3">
        <f>'7C'!K120</f>
        <v>536.09923771139495</v>
      </c>
      <c r="I91" s="3">
        <f>'7C'!L120</f>
        <v>651.9834623318385</v>
      </c>
      <c r="J91" s="3">
        <f t="shared" si="7"/>
        <v>0.78662271284237817</v>
      </c>
      <c r="L91" s="3">
        <f>AVERAGE('6C'!$J90:$J120) + Calibration!$C$11</f>
        <v>411.4130615118147</v>
      </c>
      <c r="M91" s="3">
        <f>'6C'!K120</f>
        <v>577.6097006177273</v>
      </c>
      <c r="N91" s="3">
        <f>'6C'!L120</f>
        <v>630.42337300969177</v>
      </c>
      <c r="O91" s="3">
        <f t="shared" si="8"/>
        <v>0.94123294730635287</v>
      </c>
      <c r="Q91" s="3">
        <f>AVERAGE('5C'!$J234:$J264) + Calibration!$C$11</f>
        <v>392.78835472769038</v>
      </c>
      <c r="R91" s="3">
        <f>'5C'!K264</f>
        <v>781.88492497888353</v>
      </c>
      <c r="S91" s="3">
        <f>'5C'!L264</f>
        <v>629.31029071830585</v>
      </c>
      <c r="T91" s="3">
        <f t="shared" si="9"/>
        <v>2.2035975791961424</v>
      </c>
    </row>
    <row r="92" spans="1:20" x14ac:dyDescent="0.25">
      <c r="A92" s="3">
        <f t="shared" si="10"/>
        <v>9.9166666666666679</v>
      </c>
      <c r="B92" s="3">
        <f>AVERAGE('8C'!$J91:$J121) + Calibration!$C$11</f>
        <v>391.17577769530635</v>
      </c>
      <c r="C92" s="2">
        <f>'8C'!K121</f>
        <v>477.11061936190816</v>
      </c>
      <c r="D92" s="2">
        <f>'8C'!L121</f>
        <v>630.6294801221303</v>
      </c>
      <c r="E92" s="3">
        <f t="shared" si="6"/>
        <v>0.48668074597233452</v>
      </c>
      <c r="G92" s="3">
        <f>AVERAGE('7C'!$J91:$J121) + Calibration!$C$11</f>
        <v>397.09579785718506</v>
      </c>
      <c r="H92" s="3">
        <f>'7C'!K121</f>
        <v>534.56179652634808</v>
      </c>
      <c r="I92" s="3">
        <f>'7C'!L121</f>
        <v>651.9834623318385</v>
      </c>
      <c r="J92" s="3">
        <f t="shared" si="7"/>
        <v>0.77852071965987435</v>
      </c>
      <c r="L92" s="3">
        <f>AVERAGE('6C'!$J91:$J121) + Calibration!$C$11</f>
        <v>411.85033495935517</v>
      </c>
      <c r="M92" s="3">
        <f>'6C'!K121</f>
        <v>583.92122269736228</v>
      </c>
      <c r="N92" s="3">
        <f>'6C'!L121</f>
        <v>626.63078695208583</v>
      </c>
      <c r="O92" s="3">
        <f t="shared" si="8"/>
        <v>0.97450098679825337</v>
      </c>
      <c r="Q92" s="3">
        <f>AVERAGE('5C'!$J235:$J265) + Calibration!$C$11</f>
        <v>392.6399587577493</v>
      </c>
      <c r="R92" s="3">
        <f>'5C'!K265</f>
        <v>752.59294498020938</v>
      </c>
      <c r="S92" s="3">
        <f>'5C'!L265</f>
        <v>628.85685259750733</v>
      </c>
      <c r="T92" s="3">
        <f t="shared" si="9"/>
        <v>2.0385466994791717</v>
      </c>
    </row>
    <row r="93" spans="1:20" x14ac:dyDescent="0.25">
      <c r="B93" s="3">
        <f>AVERAGE(B2:B92)</f>
        <v>398.20760442343533</v>
      </c>
      <c r="D93" s="3">
        <f>AVERAGE(D2:D92)</f>
        <v>636.33028212113106</v>
      </c>
      <c r="G93" s="3">
        <f>AVERAGE(G2:G92)</f>
        <v>407.4443785853785</v>
      </c>
      <c r="I93" s="3">
        <f>AVERAGE(I2:I92)</f>
        <v>640.09402670443308</v>
      </c>
      <c r="L93" s="3">
        <f>AVERAGE(L2:L92)</f>
        <v>398.71294350852486</v>
      </c>
      <c r="N93" s="3">
        <f>AVERAGE(N2:N92)</f>
        <v>625.28228474741434</v>
      </c>
      <c r="Q93" s="3">
        <f>AVERAGE(Q2:Q92)</f>
        <v>395.61451846737236</v>
      </c>
      <c r="S93" s="3">
        <f>AVERAGE(S2:S92)</f>
        <v>630.38992746747431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7" sqref="E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-18.715541580922604</v>
      </c>
      <c r="D11" s="2">
        <f>AVERAGE(E11:E14)</f>
        <v>418.7155415809226</v>
      </c>
      <c r="E11" s="2">
        <f>AVERAGE('5C'!N2)</f>
        <v>415.04883757657103</v>
      </c>
    </row>
    <row r="12" spans="1:5" x14ac:dyDescent="0.25">
      <c r="E12" s="2">
        <f>'6C'!N2</f>
        <v>419.72616317744848</v>
      </c>
    </row>
    <row r="13" spans="1:5" x14ac:dyDescent="0.25">
      <c r="E13" s="2">
        <f>'7C'!N2</f>
        <v>423.32920712554653</v>
      </c>
    </row>
    <row r="14" spans="1:5" x14ac:dyDescent="0.25">
      <c r="E14" s="2">
        <f>'8C'!N2</f>
        <v>416.75795844412448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2015-04-24T03:31:51Z</dcterms:modified>
</cp:coreProperties>
</file>